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60" yWindow="-345" windowWidth="2040" windowHeight="1245"/>
  </bookViews>
  <sheets>
    <sheet name="Eingabeformular" sheetId="1" r:id="rId1"/>
    <sheet name="Diagramm Nutzen-Chart" sheetId="8" r:id="rId2"/>
    <sheet name="Diagramm Attribut-Chart" sheetId="9" r:id="rId3"/>
    <sheet name="Daten für Charts" sheetId="4" r:id="rId4"/>
    <sheet name="Rechnung" sheetId="7" r:id="rId5"/>
    <sheet name="Attribut-Chart" sheetId="5" r:id="rId6"/>
    <sheet name="Modul1" sheetId="2" state="veryHidden" r:id="rId7"/>
    <sheet name="Modul2" sheetId="3" state="veryHidden" r:id="rId8"/>
  </sheets>
  <definedNames>
    <definedName name="ACwvu.Q_Rechenschema." localSheetId="0" hidden="1">Rechnung!$H$58</definedName>
    <definedName name="ACwvu.Qualitätsblatt." localSheetId="0" hidden="1">Eingabeformular!$L$20:$X$26</definedName>
    <definedName name="Anzahl_Konkurrenten">Eingabeformular!$AD$6</definedName>
    <definedName name="Cwvu.Q_Rechenschema." localSheetId="0" hidden="1">Eingabeformular!$46:$56</definedName>
    <definedName name="Cwvu.Qualitätsblatt." localSheetId="0" hidden="1">Eingabeformular!$46:$56,Eingabeformular!#REF!</definedName>
    <definedName name="_xlnm.Print_Area" localSheetId="5">'Attribut-Chart'!$A$1:$Q$40</definedName>
    <definedName name="_xlnm.Print_Area" localSheetId="3">'Daten für Charts'!$A$1:$Q$37</definedName>
    <definedName name="_xlnm.Print_Area" localSheetId="0">Eingabeformular!$A$1:$AH$36</definedName>
    <definedName name="Swvu.Q_Rechenschema." localSheetId="0" hidden="1">Rechnung!$H$58</definedName>
    <definedName name="Swvu.Qualitätsblatt." localSheetId="0" hidden="1">Eingabeformular!$L$20:$X$26</definedName>
    <definedName name="wvu.Q_Rechenschema." localSheetId="0" hidden="1">{TRUE,TRUE,-1.25,-15.5,484.5,301.5,FALSE,FALSE,TRUE,FALSE,5,1,#N/A,82,#N/A,11.1016949152542,23.9285714285714,1,FALSE,FALSE,3,TRUE,1,FALSE,100,"Swvu.Q_Rechenschema.","ACwvu.Q_Rechenschema.",1,FALSE,FALSE,0.393700787401575,0.393700787401575,0.984251968503937,0.8,2,"","&amp;R&amp;""Arial""&amp;6SP/Bik  &amp;F  &amp;D &amp;T  Seite &amp;P",FALSE,FALSE,FALSE,FALSE,1,100,#N/A,#N/A,"=R64C1:R101C77",FALSE,#N/A,"Cwvu.Q_Rechenschema.",FALSE,FALSE}</definedName>
    <definedName name="wvu.Qualitätsblatt." localSheetId="0" hidden="1">{TRUE,TRUE,-1.25,-15.5,484.5,301.5,FALSE,FALSE,TRUE,FALSE,5,1,#N/A,1,#N/A,14.4318181818182,31.3636363636364,1,FALSE,FALSE,3,TRUE,1,FALSE,75,"Swvu.Qualitätsblatt.","ACwvu.Qualitätsblatt.",1,FALSE,FALSE,0.393700787401575,0.393700787401575,0.984251968503937,1.37795275590551,1,"","&amp;R&amp;""Arial""&amp;6SP/Bik  &amp;F  &amp;D &amp;T  Seite &amp;P",FALSE,FALSE,FALSE,FALSE,1,100,#N/A,#N/A,FALSE,FALSE,#N/A,"Cwvu.Qualitätsblatt.",FALSE,FALSE}</definedName>
    <definedName name="Z_BE5790E6_50A0_11D2_838D_000000000000_.wvu.PrintArea" localSheetId="0" hidden="1">Eingabeformular!#REF!</definedName>
    <definedName name="Z_BE5790E6_50A0_11D2_838D_000000000000_.wvu.Rows" localSheetId="0" hidden="1">Eingabeformular!$46:$56</definedName>
    <definedName name="Z_BE5790E7_50A0_11D2_838D_000000000000_.wvu.PrintArea" localSheetId="0" hidden="1">Eingabeformular!#REF!</definedName>
    <definedName name="Z_BE5790E7_50A0_11D2_838D_000000000000_.wvu.Rows" localSheetId="0" hidden="1">Eingabeformular!$46:$56,Eingabeformular!#REF!</definedName>
  </definedNames>
  <calcPr calcId="145621"/>
  <customWorkbookViews>
    <customWorkbookView name="Q_Rechenschema (REL_QUAL)" guid="{BE5790E6-50A0-11D2-838D-000000000000}" maximized="1" xWindow="2" yWindow="2" windowWidth="636" windowHeight="373" activeSheetId="1"/>
    <customWorkbookView name="Qualitätsblatt (REL_QUAL)" guid="{BE5790E7-50A0-11D2-838D-000000000000}" maximized="1" xWindow="2" yWindow="2" windowWidth="636" windowHeight="373" activeSheetId="1"/>
  </customWorkbookViews>
</workbook>
</file>

<file path=xl/calcChain.xml><?xml version="1.0" encoding="utf-8"?>
<calcChain xmlns="http://schemas.openxmlformats.org/spreadsheetml/2006/main">
  <c r="H46" i="1" l="1"/>
  <c r="H47" i="1"/>
  <c r="H48" i="1"/>
  <c r="H49" i="1"/>
  <c r="H50" i="1"/>
  <c r="H51" i="1"/>
  <c r="H52" i="1"/>
  <c r="J30" i="1" l="1"/>
  <c r="AF19" i="1"/>
  <c r="B108" i="7"/>
  <c r="K108" i="7"/>
  <c r="G108" i="7"/>
  <c r="H108" i="7"/>
  <c r="AD6" i="1"/>
  <c r="A108" i="7"/>
  <c r="B107" i="7"/>
  <c r="P21" i="4" s="1"/>
  <c r="K107" i="7"/>
  <c r="G107" i="7"/>
  <c r="H107" i="7"/>
  <c r="A107" i="7"/>
  <c r="B106" i="7"/>
  <c r="N20" i="4" s="1"/>
  <c r="K106" i="7"/>
  <c r="G106" i="7"/>
  <c r="H106" i="7"/>
  <c r="A106" i="7"/>
  <c r="B105" i="7"/>
  <c r="L19" i="4" s="1"/>
  <c r="K105" i="7"/>
  <c r="G105" i="7"/>
  <c r="H105" i="7"/>
  <c r="A105" i="7"/>
  <c r="B104" i="7"/>
  <c r="L18" i="4" s="1"/>
  <c r="K104" i="7"/>
  <c r="G104" i="7"/>
  <c r="H104" i="7"/>
  <c r="A104" i="7"/>
  <c r="B103" i="7"/>
  <c r="L17" i="4" s="1"/>
  <c r="K103" i="7"/>
  <c r="G103" i="7"/>
  <c r="H103" i="7"/>
  <c r="B102" i="7"/>
  <c r="P16" i="4" s="1"/>
  <c r="K102" i="7"/>
  <c r="G102" i="7"/>
  <c r="H102" i="7"/>
  <c r="A102" i="7"/>
  <c r="B101" i="7"/>
  <c r="K101" i="7"/>
  <c r="G101" i="7"/>
  <c r="H101" i="7"/>
  <c r="A101" i="7"/>
  <c r="B100" i="7"/>
  <c r="A100" i="7"/>
  <c r="B99" i="7"/>
  <c r="A99" i="7"/>
  <c r="B98" i="7"/>
  <c r="A98" i="7"/>
  <c r="B97" i="7"/>
  <c r="A97" i="7"/>
  <c r="K100" i="7"/>
  <c r="K99" i="7"/>
  <c r="K98" i="7"/>
  <c r="K97" i="7"/>
  <c r="B96" i="7"/>
  <c r="K96" i="7"/>
  <c r="G100" i="7"/>
  <c r="H100" i="7"/>
  <c r="G99" i="7"/>
  <c r="H99" i="7"/>
  <c r="G98" i="7"/>
  <c r="H98" i="7"/>
  <c r="G97" i="7"/>
  <c r="H97" i="7"/>
  <c r="G96" i="7"/>
  <c r="H96" i="7"/>
  <c r="B95" i="7"/>
  <c r="G95" i="7"/>
  <c r="H95" i="7"/>
  <c r="B109" i="7"/>
  <c r="A109" i="7"/>
  <c r="G109" i="7"/>
  <c r="H109" i="7"/>
  <c r="K109" i="7"/>
  <c r="B110" i="7"/>
  <c r="L24" i="4" s="1"/>
  <c r="A110" i="7"/>
  <c r="G110" i="7"/>
  <c r="H110" i="7"/>
  <c r="K110" i="7"/>
  <c r="B111" i="7"/>
  <c r="P25" i="4" s="1"/>
  <c r="A111" i="7"/>
  <c r="G111" i="7"/>
  <c r="H111" i="7"/>
  <c r="K111" i="7"/>
  <c r="B112" i="7"/>
  <c r="L26" i="4" s="1"/>
  <c r="A112" i="7"/>
  <c r="G112" i="7"/>
  <c r="H112" i="7"/>
  <c r="K112" i="7"/>
  <c r="B113" i="7"/>
  <c r="P27" i="4" s="1"/>
  <c r="A113" i="7"/>
  <c r="G113" i="7"/>
  <c r="H113" i="7"/>
  <c r="K113" i="7"/>
  <c r="N12" i="7"/>
  <c r="M12" i="7"/>
  <c r="L12" i="7"/>
  <c r="K12" i="7"/>
  <c r="J12" i="7"/>
  <c r="Q9" i="7"/>
  <c r="P9" i="7"/>
  <c r="O9" i="7"/>
  <c r="N9" i="7"/>
  <c r="M9" i="7"/>
  <c r="L9" i="7"/>
  <c r="K9" i="7"/>
  <c r="J9" i="7"/>
  <c r="I9" i="7"/>
  <c r="D43" i="4"/>
  <c r="BI39" i="7"/>
  <c r="BI40" i="7"/>
  <c r="BI41" i="7"/>
  <c r="BI42" i="7"/>
  <c r="BI43" i="7"/>
  <c r="BI44" i="7"/>
  <c r="BI45" i="7"/>
  <c r="BI46" i="7"/>
  <c r="BI47" i="7"/>
  <c r="BI48" i="7"/>
  <c r="BI28" i="7"/>
  <c r="BI29" i="7"/>
  <c r="BI30" i="7"/>
  <c r="BI31" i="7"/>
  <c r="BI32" i="7"/>
  <c r="BI33" i="7"/>
  <c r="BI34" i="7"/>
  <c r="BI35" i="7"/>
  <c r="BI36" i="7"/>
  <c r="BI37" i="7"/>
  <c r="BJ39" i="7"/>
  <c r="BJ40" i="7"/>
  <c r="BJ41" i="7"/>
  <c r="BJ42" i="7"/>
  <c r="BJ43" i="7"/>
  <c r="BJ44" i="7"/>
  <c r="BJ45" i="7"/>
  <c r="BJ46" i="7"/>
  <c r="BJ47" i="7"/>
  <c r="BJ48" i="7"/>
  <c r="BJ28" i="7"/>
  <c r="BJ29" i="7"/>
  <c r="BJ30" i="7"/>
  <c r="BJ31" i="7"/>
  <c r="BJ32" i="7"/>
  <c r="BJ33" i="7"/>
  <c r="BJ34" i="7"/>
  <c r="BJ35" i="7"/>
  <c r="BJ36" i="7"/>
  <c r="BJ37" i="7"/>
  <c r="BK39" i="7"/>
  <c r="BK40" i="7"/>
  <c r="BK41" i="7"/>
  <c r="BK42" i="7"/>
  <c r="BK43" i="7"/>
  <c r="BK44" i="7"/>
  <c r="BK45" i="7"/>
  <c r="BK46" i="7"/>
  <c r="BK47" i="7"/>
  <c r="BK48" i="7"/>
  <c r="BK28" i="7"/>
  <c r="BK29" i="7"/>
  <c r="BK30" i="7"/>
  <c r="BK31" i="7"/>
  <c r="BK32" i="7"/>
  <c r="BK33" i="7"/>
  <c r="BK34" i="7"/>
  <c r="BK35" i="7"/>
  <c r="BK36" i="7"/>
  <c r="BK37" i="7"/>
  <c r="BL39" i="7"/>
  <c r="BL40" i="7"/>
  <c r="BL41" i="7"/>
  <c r="BL42" i="7"/>
  <c r="BL43" i="7"/>
  <c r="BL44" i="7"/>
  <c r="BL45" i="7"/>
  <c r="BL46" i="7"/>
  <c r="BL47" i="7"/>
  <c r="BL48" i="7"/>
  <c r="BL28" i="7"/>
  <c r="BL29" i="7"/>
  <c r="BL30" i="7"/>
  <c r="BL31" i="7"/>
  <c r="BL32" i="7"/>
  <c r="BL33" i="7"/>
  <c r="BL34" i="7"/>
  <c r="BL35" i="7"/>
  <c r="BL36" i="7"/>
  <c r="BL37" i="7"/>
  <c r="BM39" i="7"/>
  <c r="BM40" i="7"/>
  <c r="BM41" i="7"/>
  <c r="BM42" i="7"/>
  <c r="BM43" i="7"/>
  <c r="BM44" i="7"/>
  <c r="BM45" i="7"/>
  <c r="BM46" i="7"/>
  <c r="BM47" i="7"/>
  <c r="BM48" i="7"/>
  <c r="BM28" i="7"/>
  <c r="BM29" i="7"/>
  <c r="BM30" i="7"/>
  <c r="BM31" i="7"/>
  <c r="BM32" i="7"/>
  <c r="BM33" i="7"/>
  <c r="BM34" i="7"/>
  <c r="BM35" i="7"/>
  <c r="BM36" i="7"/>
  <c r="BM37" i="7"/>
  <c r="BN39" i="7"/>
  <c r="BN40" i="7"/>
  <c r="BN41" i="7"/>
  <c r="BN42" i="7"/>
  <c r="BN43" i="7"/>
  <c r="BN44" i="7"/>
  <c r="BN45" i="7"/>
  <c r="BN46" i="7"/>
  <c r="BN47" i="7"/>
  <c r="BN48" i="7"/>
  <c r="BN28" i="7"/>
  <c r="BN29" i="7"/>
  <c r="BN30" i="7"/>
  <c r="BN31" i="7"/>
  <c r="BN32" i="7"/>
  <c r="BN33" i="7"/>
  <c r="BN34" i="7"/>
  <c r="BN35" i="7"/>
  <c r="BN36" i="7"/>
  <c r="BN37" i="7"/>
  <c r="BO39" i="7"/>
  <c r="BO40" i="7"/>
  <c r="BO41" i="7"/>
  <c r="BO42" i="7"/>
  <c r="BO43" i="7"/>
  <c r="BO44" i="7"/>
  <c r="BO45" i="7"/>
  <c r="BO46" i="7"/>
  <c r="BO47" i="7"/>
  <c r="BO48" i="7"/>
  <c r="BO28" i="7"/>
  <c r="BO29" i="7"/>
  <c r="BO30" i="7"/>
  <c r="BO31" i="7"/>
  <c r="BO32" i="7"/>
  <c r="BO33" i="7"/>
  <c r="BO34" i="7"/>
  <c r="BO35" i="7"/>
  <c r="BO36" i="7"/>
  <c r="BO37" i="7"/>
  <c r="BP39" i="7"/>
  <c r="BP40" i="7"/>
  <c r="BP41" i="7"/>
  <c r="BP42" i="7"/>
  <c r="BP43" i="7"/>
  <c r="BP44" i="7"/>
  <c r="BP45" i="7"/>
  <c r="BP46" i="7"/>
  <c r="BP47" i="7"/>
  <c r="BP48" i="7"/>
  <c r="BP28" i="7"/>
  <c r="BP29" i="7"/>
  <c r="BP30" i="7"/>
  <c r="BP31" i="7"/>
  <c r="BP32" i="7"/>
  <c r="BP33" i="7"/>
  <c r="BP34" i="7"/>
  <c r="BP35" i="7"/>
  <c r="BP36" i="7"/>
  <c r="BP37" i="7"/>
  <c r="AZ28" i="7"/>
  <c r="AZ29" i="7"/>
  <c r="AZ30" i="7"/>
  <c r="AZ31" i="7"/>
  <c r="AZ32" i="7"/>
  <c r="AZ33" i="7"/>
  <c r="AZ34" i="7"/>
  <c r="AZ35" i="7"/>
  <c r="AZ36" i="7"/>
  <c r="AZ37" i="7"/>
  <c r="AZ39" i="7"/>
  <c r="AZ40" i="7"/>
  <c r="AZ41" i="7"/>
  <c r="AZ42" i="7"/>
  <c r="AZ43" i="7"/>
  <c r="AZ44" i="7"/>
  <c r="AZ45" i="7"/>
  <c r="AZ46" i="7"/>
  <c r="AZ47" i="7"/>
  <c r="AZ48" i="7"/>
  <c r="BA28" i="7"/>
  <c r="BA29" i="7"/>
  <c r="BA30" i="7"/>
  <c r="BA31" i="7"/>
  <c r="BA32" i="7"/>
  <c r="BA33" i="7"/>
  <c r="BA34" i="7"/>
  <c r="BA35" i="7"/>
  <c r="BA36" i="7"/>
  <c r="BA37" i="7"/>
  <c r="BA39" i="7"/>
  <c r="BA40" i="7"/>
  <c r="BA41" i="7"/>
  <c r="BA42" i="7"/>
  <c r="BA43" i="7"/>
  <c r="BA44" i="7"/>
  <c r="BA45" i="7"/>
  <c r="BA46" i="7"/>
  <c r="BA47" i="7"/>
  <c r="BA48" i="7"/>
  <c r="BB28" i="7"/>
  <c r="BB29" i="7"/>
  <c r="BB30" i="7"/>
  <c r="BB31" i="7"/>
  <c r="BB32" i="7"/>
  <c r="BB33" i="7"/>
  <c r="BB34" i="7"/>
  <c r="BB35" i="7"/>
  <c r="BB36" i="7"/>
  <c r="BB37" i="7"/>
  <c r="BB39" i="7"/>
  <c r="BB40" i="7"/>
  <c r="BB41" i="7"/>
  <c r="BB42" i="7"/>
  <c r="BB43" i="7"/>
  <c r="BB44" i="7"/>
  <c r="BB45" i="7"/>
  <c r="BB46" i="7"/>
  <c r="BB47" i="7"/>
  <c r="BB48" i="7"/>
  <c r="BC28" i="7"/>
  <c r="BC29" i="7"/>
  <c r="BC30" i="7"/>
  <c r="BC31" i="7"/>
  <c r="BC32" i="7"/>
  <c r="BC33" i="7"/>
  <c r="BC34" i="7"/>
  <c r="BC35" i="7"/>
  <c r="BC36" i="7"/>
  <c r="BC37" i="7"/>
  <c r="BC39" i="7"/>
  <c r="BC40" i="7"/>
  <c r="BC41" i="7"/>
  <c r="BC42" i="7"/>
  <c r="BC43" i="7"/>
  <c r="BC44" i="7"/>
  <c r="BC45" i="7"/>
  <c r="BC46" i="7"/>
  <c r="BC47" i="7"/>
  <c r="BC48" i="7"/>
  <c r="BD28" i="7"/>
  <c r="BD29" i="7"/>
  <c r="BD30" i="7"/>
  <c r="BD31" i="7"/>
  <c r="BD32" i="7"/>
  <c r="BD33" i="7"/>
  <c r="BD34" i="7"/>
  <c r="BD35" i="7"/>
  <c r="BD36" i="7"/>
  <c r="BD37" i="7"/>
  <c r="BD39" i="7"/>
  <c r="BD40" i="7"/>
  <c r="BD41" i="7"/>
  <c r="BD42" i="7"/>
  <c r="BD43" i="7"/>
  <c r="BD44" i="7"/>
  <c r="BD45" i="7"/>
  <c r="BD46" i="7"/>
  <c r="BD47" i="7"/>
  <c r="BD48" i="7"/>
  <c r="BE28" i="7"/>
  <c r="BE29" i="7"/>
  <c r="BE30" i="7"/>
  <c r="BE31" i="7"/>
  <c r="BE32" i="7"/>
  <c r="BE33" i="7"/>
  <c r="BE34" i="7"/>
  <c r="BE35" i="7"/>
  <c r="BE36" i="7"/>
  <c r="BE37" i="7"/>
  <c r="BE39" i="7"/>
  <c r="BE40" i="7"/>
  <c r="BE41" i="7"/>
  <c r="BE42" i="7"/>
  <c r="BE43" i="7"/>
  <c r="BE44" i="7"/>
  <c r="BE45" i="7"/>
  <c r="BE46" i="7"/>
  <c r="BE47" i="7"/>
  <c r="BE48" i="7"/>
  <c r="BF28" i="7"/>
  <c r="BF29" i="7"/>
  <c r="BF30" i="7"/>
  <c r="BF31" i="7"/>
  <c r="BF32" i="7"/>
  <c r="BF33" i="7"/>
  <c r="BF34" i="7"/>
  <c r="BF35" i="7"/>
  <c r="BF36" i="7"/>
  <c r="BF37" i="7"/>
  <c r="BF39" i="7"/>
  <c r="BF40" i="7"/>
  <c r="BF41" i="7"/>
  <c r="BF42" i="7"/>
  <c r="BF43" i="7"/>
  <c r="BF44" i="7"/>
  <c r="BF45" i="7"/>
  <c r="BF46" i="7"/>
  <c r="BF47" i="7"/>
  <c r="BF48" i="7"/>
  <c r="BG28" i="7"/>
  <c r="BG29" i="7"/>
  <c r="BG30" i="7"/>
  <c r="BG31" i="7"/>
  <c r="BG32" i="7"/>
  <c r="BG33" i="7"/>
  <c r="BG34" i="7"/>
  <c r="BG35" i="7"/>
  <c r="BG36" i="7"/>
  <c r="BG37" i="7"/>
  <c r="BG39" i="7"/>
  <c r="BG40" i="7"/>
  <c r="BG41" i="7"/>
  <c r="BG42" i="7"/>
  <c r="BG43" i="7"/>
  <c r="BG44" i="7"/>
  <c r="BG45" i="7"/>
  <c r="BG46" i="7"/>
  <c r="BG47" i="7"/>
  <c r="BG48" i="7"/>
  <c r="AQ28" i="7"/>
  <c r="AQ29" i="7"/>
  <c r="AQ30" i="7"/>
  <c r="AQ31" i="7"/>
  <c r="AQ32" i="7"/>
  <c r="AQ33" i="7"/>
  <c r="AQ34" i="7"/>
  <c r="AQ35" i="7"/>
  <c r="AQ36" i="7"/>
  <c r="AQ37" i="7"/>
  <c r="AQ39" i="7"/>
  <c r="AQ40" i="7"/>
  <c r="AQ41" i="7"/>
  <c r="AQ42" i="7"/>
  <c r="AQ43" i="7"/>
  <c r="AQ44" i="7"/>
  <c r="AQ45" i="7"/>
  <c r="AQ46" i="7"/>
  <c r="AQ47" i="7"/>
  <c r="AQ48" i="7"/>
  <c r="AR28" i="7"/>
  <c r="AR29" i="7"/>
  <c r="AR30" i="7"/>
  <c r="AR31" i="7"/>
  <c r="AR32" i="7"/>
  <c r="AR33" i="7"/>
  <c r="AR34" i="7"/>
  <c r="AR35" i="7"/>
  <c r="AR36" i="7"/>
  <c r="AR37" i="7"/>
  <c r="AR39" i="7"/>
  <c r="AR40" i="7"/>
  <c r="AR41" i="7"/>
  <c r="AR42" i="7"/>
  <c r="AR43" i="7"/>
  <c r="AR44" i="7"/>
  <c r="AR45" i="7"/>
  <c r="AR46" i="7"/>
  <c r="AR47" i="7"/>
  <c r="AR48" i="7"/>
  <c r="AS28" i="7"/>
  <c r="AS29" i="7"/>
  <c r="AS30" i="7"/>
  <c r="AS31" i="7"/>
  <c r="AS32" i="7"/>
  <c r="AS33" i="7"/>
  <c r="AS34" i="7"/>
  <c r="AS35" i="7"/>
  <c r="AS36" i="7"/>
  <c r="AS37" i="7"/>
  <c r="AS39" i="7"/>
  <c r="AS40" i="7"/>
  <c r="AS41" i="7"/>
  <c r="AS42" i="7"/>
  <c r="AS43" i="7"/>
  <c r="AS44" i="7"/>
  <c r="AS45" i="7"/>
  <c r="AS46" i="7"/>
  <c r="AS47" i="7"/>
  <c r="AS48" i="7"/>
  <c r="AT28" i="7"/>
  <c r="AT29" i="7"/>
  <c r="AT30" i="7"/>
  <c r="AT31" i="7"/>
  <c r="AT32" i="7"/>
  <c r="AT33" i="7"/>
  <c r="AT34" i="7"/>
  <c r="AT35" i="7"/>
  <c r="AT36" i="7"/>
  <c r="AT37" i="7"/>
  <c r="AT39" i="7"/>
  <c r="AT40" i="7"/>
  <c r="AT41" i="7"/>
  <c r="AT42" i="7"/>
  <c r="AT43" i="7"/>
  <c r="AT44" i="7"/>
  <c r="AT45" i="7"/>
  <c r="AT46" i="7"/>
  <c r="AT47" i="7"/>
  <c r="AT48" i="7"/>
  <c r="AU28" i="7"/>
  <c r="AU29" i="7"/>
  <c r="AU30" i="7"/>
  <c r="AU31" i="7"/>
  <c r="AU32" i="7"/>
  <c r="AU33" i="7"/>
  <c r="AU34" i="7"/>
  <c r="AU35" i="7"/>
  <c r="AU36" i="7"/>
  <c r="AU37" i="7"/>
  <c r="AU39" i="7"/>
  <c r="AU40" i="7"/>
  <c r="AU41" i="7"/>
  <c r="AU42" i="7"/>
  <c r="AU43" i="7"/>
  <c r="AU44" i="7"/>
  <c r="AU45" i="7"/>
  <c r="AU46" i="7"/>
  <c r="AU47" i="7"/>
  <c r="AU48" i="7"/>
  <c r="AV28" i="7"/>
  <c r="AV29" i="7"/>
  <c r="AV30" i="7"/>
  <c r="AV31" i="7"/>
  <c r="AV32" i="7"/>
  <c r="AV33" i="7"/>
  <c r="AV34" i="7"/>
  <c r="AV35" i="7"/>
  <c r="AV36" i="7"/>
  <c r="AV37" i="7"/>
  <c r="AV39" i="7"/>
  <c r="AV40" i="7"/>
  <c r="AV41" i="7"/>
  <c r="AV42" i="7"/>
  <c r="AV43" i="7"/>
  <c r="AV44" i="7"/>
  <c r="AV45" i="7"/>
  <c r="AV46" i="7"/>
  <c r="AV47" i="7"/>
  <c r="AV48" i="7"/>
  <c r="AW28" i="7"/>
  <c r="AW29" i="7"/>
  <c r="AW30" i="7"/>
  <c r="AW31" i="7"/>
  <c r="AW32" i="7"/>
  <c r="AW33" i="7"/>
  <c r="AW34" i="7"/>
  <c r="AW35" i="7"/>
  <c r="AW36" i="7"/>
  <c r="AW37" i="7"/>
  <c r="AW39" i="7"/>
  <c r="AW40" i="7"/>
  <c r="AW41" i="7"/>
  <c r="AW42" i="7"/>
  <c r="AW43" i="7"/>
  <c r="AW44" i="7"/>
  <c r="AW45" i="7"/>
  <c r="AW46" i="7"/>
  <c r="AW47" i="7"/>
  <c r="AW48" i="7"/>
  <c r="AX28" i="7"/>
  <c r="AX29" i="7"/>
  <c r="AX30" i="7"/>
  <c r="AX31" i="7"/>
  <c r="AX32" i="7"/>
  <c r="AX33" i="7"/>
  <c r="AX34" i="7"/>
  <c r="AX35" i="7"/>
  <c r="AX36" i="7"/>
  <c r="AX37" i="7"/>
  <c r="AX39" i="7"/>
  <c r="AX40" i="7"/>
  <c r="AX41" i="7"/>
  <c r="AX42" i="7"/>
  <c r="AX43" i="7"/>
  <c r="AX44" i="7"/>
  <c r="AX45" i="7"/>
  <c r="AX46" i="7"/>
  <c r="AX47" i="7"/>
  <c r="AX48" i="7"/>
  <c r="AH28" i="7"/>
  <c r="AH29" i="7"/>
  <c r="AH30" i="7"/>
  <c r="AH31" i="7"/>
  <c r="AH32" i="7"/>
  <c r="AH33" i="7"/>
  <c r="AH34" i="7"/>
  <c r="AH35" i="7"/>
  <c r="AH36" i="7"/>
  <c r="AH37" i="7"/>
  <c r="AH39" i="7"/>
  <c r="AH40" i="7"/>
  <c r="AH41" i="7"/>
  <c r="AH42" i="7"/>
  <c r="AH43" i="7"/>
  <c r="AH44" i="7"/>
  <c r="AH45" i="7"/>
  <c r="AH46" i="7"/>
  <c r="AH47" i="7"/>
  <c r="AH48" i="7"/>
  <c r="AI28" i="7"/>
  <c r="AI29" i="7"/>
  <c r="AI30" i="7"/>
  <c r="AI31" i="7"/>
  <c r="AI32" i="7"/>
  <c r="AI33" i="7"/>
  <c r="AI34" i="7"/>
  <c r="AI35" i="7"/>
  <c r="AI36" i="7"/>
  <c r="AI37" i="7"/>
  <c r="AI39" i="7"/>
  <c r="AI40" i="7"/>
  <c r="AI41" i="7"/>
  <c r="AI42" i="7"/>
  <c r="AI43" i="7"/>
  <c r="AI44" i="7"/>
  <c r="AI45" i="7"/>
  <c r="AI46" i="7"/>
  <c r="AI47" i="7"/>
  <c r="AI48" i="7"/>
  <c r="AJ28" i="7"/>
  <c r="AJ29" i="7"/>
  <c r="AJ30" i="7"/>
  <c r="AJ31" i="7"/>
  <c r="AJ32" i="7"/>
  <c r="AJ33" i="7"/>
  <c r="AJ34" i="7"/>
  <c r="AJ35" i="7"/>
  <c r="AJ36" i="7"/>
  <c r="AJ37" i="7"/>
  <c r="AJ39" i="7"/>
  <c r="AJ40" i="7"/>
  <c r="AJ41" i="7"/>
  <c r="AJ42" i="7"/>
  <c r="AJ43" i="7"/>
  <c r="AJ44" i="7"/>
  <c r="AJ45" i="7"/>
  <c r="AJ46" i="7"/>
  <c r="AJ47" i="7"/>
  <c r="AJ48" i="7"/>
  <c r="AK28" i="7"/>
  <c r="AK29" i="7"/>
  <c r="AK30" i="7"/>
  <c r="AK31" i="7"/>
  <c r="AK32" i="7"/>
  <c r="AK33" i="7"/>
  <c r="AK34" i="7"/>
  <c r="AK35" i="7"/>
  <c r="AK36" i="7"/>
  <c r="AK37" i="7"/>
  <c r="AK39" i="7"/>
  <c r="AK40" i="7"/>
  <c r="AK41" i="7"/>
  <c r="AK42" i="7"/>
  <c r="AK43" i="7"/>
  <c r="AK44" i="7"/>
  <c r="AK45" i="7"/>
  <c r="AK46" i="7"/>
  <c r="AK47" i="7"/>
  <c r="AK48" i="7"/>
  <c r="AL28" i="7"/>
  <c r="AL29" i="7"/>
  <c r="AL30" i="7"/>
  <c r="AL31" i="7"/>
  <c r="AL32" i="7"/>
  <c r="AL33" i="7"/>
  <c r="AL34" i="7"/>
  <c r="AL35" i="7"/>
  <c r="AL36" i="7"/>
  <c r="AL37" i="7"/>
  <c r="AL39" i="7"/>
  <c r="AL40" i="7"/>
  <c r="AL41" i="7"/>
  <c r="AL42" i="7"/>
  <c r="AL43" i="7"/>
  <c r="AL44" i="7"/>
  <c r="AL45" i="7"/>
  <c r="AL46" i="7"/>
  <c r="AL47" i="7"/>
  <c r="AL48" i="7"/>
  <c r="AM28" i="7"/>
  <c r="AM29" i="7"/>
  <c r="AM30" i="7"/>
  <c r="AM31" i="7"/>
  <c r="AM32" i="7"/>
  <c r="AM33" i="7"/>
  <c r="AM34" i="7"/>
  <c r="AM35" i="7"/>
  <c r="AM36" i="7"/>
  <c r="AM37" i="7"/>
  <c r="AM39" i="7"/>
  <c r="AM40" i="7"/>
  <c r="AM41" i="7"/>
  <c r="AM42" i="7"/>
  <c r="AM43" i="7"/>
  <c r="AM44" i="7"/>
  <c r="AM45" i="7"/>
  <c r="AM46" i="7"/>
  <c r="AM47" i="7"/>
  <c r="AM48" i="7"/>
  <c r="AN28" i="7"/>
  <c r="AN29" i="7"/>
  <c r="AN30" i="7"/>
  <c r="AN31" i="7"/>
  <c r="AN32" i="7"/>
  <c r="AN33" i="7"/>
  <c r="AN34" i="7"/>
  <c r="AN35" i="7"/>
  <c r="AN36" i="7"/>
  <c r="AN37" i="7"/>
  <c r="AN39" i="7"/>
  <c r="AN40" i="7"/>
  <c r="AN41" i="7"/>
  <c r="AN42" i="7"/>
  <c r="AN43" i="7"/>
  <c r="AN44" i="7"/>
  <c r="AN45" i="7"/>
  <c r="AN46" i="7"/>
  <c r="AN47" i="7"/>
  <c r="AN48" i="7"/>
  <c r="AO28" i="7"/>
  <c r="AO29" i="7"/>
  <c r="AO30" i="7"/>
  <c r="AO31" i="7"/>
  <c r="AO32" i="7"/>
  <c r="AO33" i="7"/>
  <c r="AO34" i="7"/>
  <c r="AO35" i="7"/>
  <c r="AO36" i="7"/>
  <c r="AO37" i="7"/>
  <c r="AO39" i="7"/>
  <c r="AO40" i="7"/>
  <c r="AO41" i="7"/>
  <c r="AO42" i="7"/>
  <c r="AO43" i="7"/>
  <c r="AO44" i="7"/>
  <c r="AO45" i="7"/>
  <c r="AO46" i="7"/>
  <c r="AO47" i="7"/>
  <c r="AO48" i="7"/>
  <c r="Y28" i="7"/>
  <c r="Y29" i="7"/>
  <c r="Y30" i="7"/>
  <c r="Y31" i="7"/>
  <c r="Y32" i="7"/>
  <c r="Y33" i="7"/>
  <c r="Y34" i="7"/>
  <c r="Y35" i="7"/>
  <c r="Y36" i="7"/>
  <c r="Y37" i="7"/>
  <c r="Y39" i="7"/>
  <c r="Y40" i="7"/>
  <c r="Y41" i="7"/>
  <c r="Y42" i="7"/>
  <c r="Y43" i="7"/>
  <c r="Y44" i="7"/>
  <c r="Y45" i="7"/>
  <c r="Y46" i="7"/>
  <c r="Y47" i="7"/>
  <c r="Y48" i="7"/>
  <c r="Z28" i="7"/>
  <c r="Z29" i="7"/>
  <c r="Z30" i="7"/>
  <c r="Z31" i="7"/>
  <c r="Z32" i="7"/>
  <c r="Z33" i="7"/>
  <c r="Z34" i="7"/>
  <c r="Z35" i="7"/>
  <c r="Z36" i="7"/>
  <c r="Z37" i="7"/>
  <c r="Z39" i="7"/>
  <c r="Z40" i="7"/>
  <c r="Z41" i="7"/>
  <c r="Z42" i="7"/>
  <c r="Z43" i="7"/>
  <c r="Z44" i="7"/>
  <c r="Z45" i="7"/>
  <c r="Z46" i="7"/>
  <c r="Z47" i="7"/>
  <c r="Z48" i="7"/>
  <c r="AA28" i="7"/>
  <c r="AA29" i="7"/>
  <c r="AA30" i="7"/>
  <c r="AA31" i="7"/>
  <c r="AA32" i="7"/>
  <c r="AA33" i="7"/>
  <c r="AA34" i="7"/>
  <c r="AA35" i="7"/>
  <c r="AA36" i="7"/>
  <c r="AA37" i="7"/>
  <c r="AA39" i="7"/>
  <c r="AA40" i="7"/>
  <c r="AA41" i="7"/>
  <c r="AA42" i="7"/>
  <c r="AA43" i="7"/>
  <c r="AA44" i="7"/>
  <c r="AA45" i="7"/>
  <c r="AA46" i="7"/>
  <c r="AA47" i="7"/>
  <c r="AA48" i="7"/>
  <c r="AB28" i="7"/>
  <c r="AB29" i="7"/>
  <c r="AB30" i="7"/>
  <c r="AB31" i="7"/>
  <c r="AB32" i="7"/>
  <c r="AB33" i="7"/>
  <c r="AB34" i="7"/>
  <c r="AB35" i="7"/>
  <c r="AB36" i="7"/>
  <c r="AB37" i="7"/>
  <c r="AB39" i="7"/>
  <c r="AB40" i="7"/>
  <c r="AB41" i="7"/>
  <c r="AB42" i="7"/>
  <c r="AB43" i="7"/>
  <c r="AB44" i="7"/>
  <c r="AB45" i="7"/>
  <c r="AB46" i="7"/>
  <c r="AB47" i="7"/>
  <c r="AB48" i="7"/>
  <c r="AC28" i="7"/>
  <c r="AC29" i="7"/>
  <c r="AC30" i="7"/>
  <c r="AC31" i="7"/>
  <c r="AC32" i="7"/>
  <c r="AC33" i="7"/>
  <c r="AC34" i="7"/>
  <c r="AC35" i="7"/>
  <c r="AC36" i="7"/>
  <c r="AC37" i="7"/>
  <c r="AC39" i="7"/>
  <c r="AC40" i="7"/>
  <c r="AC41" i="7"/>
  <c r="AC42" i="7"/>
  <c r="AC43" i="7"/>
  <c r="AC44" i="7"/>
  <c r="AC45" i="7"/>
  <c r="AC46" i="7"/>
  <c r="AC47" i="7"/>
  <c r="AC48" i="7"/>
  <c r="AD28" i="7"/>
  <c r="AD29" i="7"/>
  <c r="AD30" i="7"/>
  <c r="AD31" i="7"/>
  <c r="AD32" i="7"/>
  <c r="AD33" i="7"/>
  <c r="AD34" i="7"/>
  <c r="AD35" i="7"/>
  <c r="AD36" i="7"/>
  <c r="AD37" i="7"/>
  <c r="AD39" i="7"/>
  <c r="AD40" i="7"/>
  <c r="AD41" i="7"/>
  <c r="AD42" i="7"/>
  <c r="AD43" i="7"/>
  <c r="AD44" i="7"/>
  <c r="AD45" i="7"/>
  <c r="AD46" i="7"/>
  <c r="AD47" i="7"/>
  <c r="AD48" i="7"/>
  <c r="AE28" i="7"/>
  <c r="AE29" i="7"/>
  <c r="AE30" i="7"/>
  <c r="AE31" i="7"/>
  <c r="AE32" i="7"/>
  <c r="AE33" i="7"/>
  <c r="AE34" i="7"/>
  <c r="AE35" i="7"/>
  <c r="AE36" i="7"/>
  <c r="AE37" i="7"/>
  <c r="AE39" i="7"/>
  <c r="AE40" i="7"/>
  <c r="AE41" i="7"/>
  <c r="AE42" i="7"/>
  <c r="AE43" i="7"/>
  <c r="AE44" i="7"/>
  <c r="AE45" i="7"/>
  <c r="AE46" i="7"/>
  <c r="AE47" i="7"/>
  <c r="AE48" i="7"/>
  <c r="AF28" i="7"/>
  <c r="AF29" i="7"/>
  <c r="AF30" i="7"/>
  <c r="AF31" i="7"/>
  <c r="AF32" i="7"/>
  <c r="AF33" i="7"/>
  <c r="AF34" i="7"/>
  <c r="AF35" i="7"/>
  <c r="AF36" i="7"/>
  <c r="AF37" i="7"/>
  <c r="AF39" i="7"/>
  <c r="AF40" i="7"/>
  <c r="AF41" i="7"/>
  <c r="AF42" i="7"/>
  <c r="AF43" i="7"/>
  <c r="AF44" i="7"/>
  <c r="AF45" i="7"/>
  <c r="AF46" i="7"/>
  <c r="AF47" i="7"/>
  <c r="AF48" i="7"/>
  <c r="P28" i="7"/>
  <c r="P29" i="7"/>
  <c r="P30" i="7"/>
  <c r="P31" i="7"/>
  <c r="P32" i="7"/>
  <c r="P33" i="7"/>
  <c r="P34" i="7"/>
  <c r="P35" i="7"/>
  <c r="P36" i="7"/>
  <c r="P37" i="7"/>
  <c r="P39" i="7"/>
  <c r="P40" i="7"/>
  <c r="P41" i="7"/>
  <c r="P42" i="7"/>
  <c r="P43" i="7"/>
  <c r="P44" i="7"/>
  <c r="P45" i="7"/>
  <c r="P46" i="7"/>
  <c r="P47" i="7"/>
  <c r="P48" i="7"/>
  <c r="Q28" i="7"/>
  <c r="Q29" i="7"/>
  <c r="Q30" i="7"/>
  <c r="Q31" i="7"/>
  <c r="Q32" i="7"/>
  <c r="Q33" i="7"/>
  <c r="Q34" i="7"/>
  <c r="Q35" i="7"/>
  <c r="Q36" i="7"/>
  <c r="Q37" i="7"/>
  <c r="Q39" i="7"/>
  <c r="Q40" i="7"/>
  <c r="Q41" i="7"/>
  <c r="Q42" i="7"/>
  <c r="Q43" i="7"/>
  <c r="Q44" i="7"/>
  <c r="Q45" i="7"/>
  <c r="Q46" i="7"/>
  <c r="Q47" i="7"/>
  <c r="Q48" i="7"/>
  <c r="R28" i="7"/>
  <c r="R29" i="7"/>
  <c r="R30" i="7"/>
  <c r="R31" i="7"/>
  <c r="R32" i="7"/>
  <c r="R33" i="7"/>
  <c r="R34" i="7"/>
  <c r="R35" i="7"/>
  <c r="R36" i="7"/>
  <c r="R37" i="7"/>
  <c r="R39" i="7"/>
  <c r="R40" i="7"/>
  <c r="R41" i="7"/>
  <c r="R42" i="7"/>
  <c r="R43" i="7"/>
  <c r="R44" i="7"/>
  <c r="R45" i="7"/>
  <c r="R46" i="7"/>
  <c r="R47" i="7"/>
  <c r="R48" i="7"/>
  <c r="S28" i="7"/>
  <c r="S29" i="7"/>
  <c r="S30" i="7"/>
  <c r="S31" i="7"/>
  <c r="S32" i="7"/>
  <c r="S33" i="7"/>
  <c r="S34" i="7"/>
  <c r="S35" i="7"/>
  <c r="S36" i="7"/>
  <c r="S37" i="7"/>
  <c r="S39" i="7"/>
  <c r="S40" i="7"/>
  <c r="S41" i="7"/>
  <c r="S42" i="7"/>
  <c r="S43" i="7"/>
  <c r="S44" i="7"/>
  <c r="S45" i="7"/>
  <c r="S46" i="7"/>
  <c r="S47" i="7"/>
  <c r="S48" i="7"/>
  <c r="T28" i="7"/>
  <c r="T29" i="7"/>
  <c r="T30" i="7"/>
  <c r="T31" i="7"/>
  <c r="T32" i="7"/>
  <c r="T33" i="7"/>
  <c r="T34" i="7"/>
  <c r="T35" i="7"/>
  <c r="T36" i="7"/>
  <c r="T37" i="7"/>
  <c r="T39" i="7"/>
  <c r="T40" i="7"/>
  <c r="T41" i="7"/>
  <c r="T42" i="7"/>
  <c r="T43" i="7"/>
  <c r="T44" i="7"/>
  <c r="T45" i="7"/>
  <c r="T46" i="7"/>
  <c r="T47" i="7"/>
  <c r="T48" i="7"/>
  <c r="U28" i="7"/>
  <c r="U29" i="7"/>
  <c r="U30" i="7"/>
  <c r="U31" i="7"/>
  <c r="U32" i="7"/>
  <c r="U33" i="7"/>
  <c r="U34" i="7"/>
  <c r="U35" i="7"/>
  <c r="U36" i="7"/>
  <c r="U37" i="7"/>
  <c r="U39" i="7"/>
  <c r="U40" i="7"/>
  <c r="U41" i="7"/>
  <c r="U42" i="7"/>
  <c r="U43" i="7"/>
  <c r="U44" i="7"/>
  <c r="U45" i="7"/>
  <c r="U46" i="7"/>
  <c r="U47" i="7"/>
  <c r="U48" i="7"/>
  <c r="V28" i="7"/>
  <c r="V29" i="7"/>
  <c r="V30" i="7"/>
  <c r="V31" i="7"/>
  <c r="V32" i="7"/>
  <c r="V33" i="7"/>
  <c r="V34" i="7"/>
  <c r="V35" i="7"/>
  <c r="V36" i="7"/>
  <c r="V37" i="7"/>
  <c r="V39" i="7"/>
  <c r="V40" i="7"/>
  <c r="V41" i="7"/>
  <c r="V42" i="7"/>
  <c r="V43" i="7"/>
  <c r="V44" i="7"/>
  <c r="V45" i="7"/>
  <c r="V46" i="7"/>
  <c r="V47" i="7"/>
  <c r="V48" i="7"/>
  <c r="W28" i="7"/>
  <c r="W29" i="7"/>
  <c r="W30" i="7"/>
  <c r="W31" i="7"/>
  <c r="W32" i="7"/>
  <c r="W33" i="7"/>
  <c r="W34" i="7"/>
  <c r="W35" i="7"/>
  <c r="W36" i="7"/>
  <c r="W37" i="7"/>
  <c r="W39" i="7"/>
  <c r="W40" i="7"/>
  <c r="W41" i="7"/>
  <c r="W42" i="7"/>
  <c r="W43" i="7"/>
  <c r="W44" i="7"/>
  <c r="W45" i="7"/>
  <c r="W46" i="7"/>
  <c r="W47" i="7"/>
  <c r="W48" i="7"/>
  <c r="P14" i="7"/>
  <c r="K14" i="7"/>
  <c r="K13" i="7"/>
  <c r="L14" i="7"/>
  <c r="L13" i="7"/>
  <c r="M14" i="7"/>
  <c r="M13" i="7"/>
  <c r="N14" i="7"/>
  <c r="N13" i="7"/>
  <c r="O14" i="7"/>
  <c r="O13" i="7"/>
  <c r="P13" i="7"/>
  <c r="J13" i="7"/>
  <c r="Q13" i="7"/>
  <c r="J14" i="7"/>
  <c r="Q14" i="7"/>
  <c r="K95" i="7"/>
  <c r="B94" i="7"/>
  <c r="K94" i="7"/>
  <c r="H94" i="7"/>
  <c r="G94" i="7"/>
  <c r="A94" i="7"/>
  <c r="A95" i="7"/>
  <c r="A96" i="7"/>
  <c r="A103" i="7"/>
  <c r="G28" i="7"/>
  <c r="G29" i="7"/>
  <c r="G30" i="7"/>
  <c r="G31" i="7"/>
  <c r="G32" i="7"/>
  <c r="G33" i="7"/>
  <c r="G34" i="7"/>
  <c r="G35" i="7"/>
  <c r="G36" i="7"/>
  <c r="G37" i="7"/>
  <c r="G39" i="7"/>
  <c r="G40" i="7"/>
  <c r="G41" i="7"/>
  <c r="G42" i="7"/>
  <c r="G43" i="7"/>
  <c r="G44" i="7"/>
  <c r="G45" i="7"/>
  <c r="G46" i="7"/>
  <c r="G47" i="7"/>
  <c r="G48" i="7"/>
  <c r="H28" i="7"/>
  <c r="H29" i="7"/>
  <c r="H30" i="7"/>
  <c r="H31" i="7"/>
  <c r="H32" i="7"/>
  <c r="H33" i="7"/>
  <c r="H34" i="7"/>
  <c r="H35" i="7"/>
  <c r="H36" i="7"/>
  <c r="H37" i="7"/>
  <c r="H39" i="7"/>
  <c r="H40" i="7"/>
  <c r="H41" i="7"/>
  <c r="H42" i="7"/>
  <c r="H43" i="7"/>
  <c r="H44" i="7"/>
  <c r="H45" i="7"/>
  <c r="H46" i="7"/>
  <c r="H47" i="7"/>
  <c r="H48" i="7"/>
  <c r="I28" i="7"/>
  <c r="I29" i="7"/>
  <c r="I30" i="7"/>
  <c r="I31" i="7"/>
  <c r="I32" i="7"/>
  <c r="I33" i="7"/>
  <c r="I34" i="7"/>
  <c r="I35" i="7"/>
  <c r="I36" i="7"/>
  <c r="I37" i="7"/>
  <c r="I39" i="7"/>
  <c r="I40" i="7"/>
  <c r="I41" i="7"/>
  <c r="I42" i="7"/>
  <c r="I43" i="7"/>
  <c r="I44" i="7"/>
  <c r="I45" i="7"/>
  <c r="I46" i="7"/>
  <c r="I47" i="7"/>
  <c r="I48" i="7"/>
  <c r="J28" i="7"/>
  <c r="J29" i="7"/>
  <c r="J30" i="7"/>
  <c r="J31" i="7"/>
  <c r="J32" i="7"/>
  <c r="J33" i="7"/>
  <c r="J34" i="7"/>
  <c r="J35" i="7"/>
  <c r="J36" i="7"/>
  <c r="J37" i="7"/>
  <c r="J39" i="7"/>
  <c r="J40" i="7"/>
  <c r="J41" i="7"/>
  <c r="J42" i="7"/>
  <c r="J43" i="7"/>
  <c r="J44" i="7"/>
  <c r="J45" i="7"/>
  <c r="J46" i="7"/>
  <c r="J47" i="7"/>
  <c r="J48" i="7"/>
  <c r="K28" i="7"/>
  <c r="K29" i="7"/>
  <c r="K30" i="7"/>
  <c r="K31" i="7"/>
  <c r="K32" i="7"/>
  <c r="K33" i="7"/>
  <c r="K34" i="7"/>
  <c r="K35" i="7"/>
  <c r="K36" i="7"/>
  <c r="K37" i="7"/>
  <c r="K39" i="7"/>
  <c r="K40" i="7"/>
  <c r="K41" i="7"/>
  <c r="K42" i="7"/>
  <c r="K43" i="7"/>
  <c r="K44" i="7"/>
  <c r="K45" i="7"/>
  <c r="K46" i="7"/>
  <c r="K47" i="7"/>
  <c r="K48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M28" i="7"/>
  <c r="M29" i="7"/>
  <c r="M30" i="7"/>
  <c r="M31" i="7"/>
  <c r="M32" i="7"/>
  <c r="M33" i="7"/>
  <c r="M34" i="7"/>
  <c r="M35" i="7"/>
  <c r="M36" i="7"/>
  <c r="M37" i="7"/>
  <c r="M39" i="7"/>
  <c r="M40" i="7"/>
  <c r="M41" i="7"/>
  <c r="M42" i="7"/>
  <c r="M43" i="7"/>
  <c r="M44" i="7"/>
  <c r="M45" i="7"/>
  <c r="M46" i="7"/>
  <c r="M47" i="7"/>
  <c r="M48" i="7"/>
  <c r="N28" i="7"/>
  <c r="N29" i="7"/>
  <c r="N30" i="7"/>
  <c r="N31" i="7"/>
  <c r="N32" i="7"/>
  <c r="N33" i="7"/>
  <c r="N34" i="7"/>
  <c r="N35" i="7"/>
  <c r="N36" i="7"/>
  <c r="N37" i="7"/>
  <c r="N39" i="7"/>
  <c r="N40" i="7"/>
  <c r="N41" i="7"/>
  <c r="N42" i="7"/>
  <c r="N43" i="7"/>
  <c r="N44" i="7"/>
  <c r="N45" i="7"/>
  <c r="N46" i="7"/>
  <c r="N47" i="7"/>
  <c r="N48" i="7"/>
  <c r="BR28" i="7"/>
  <c r="BR29" i="7"/>
  <c r="BR30" i="7"/>
  <c r="BR31" i="7"/>
  <c r="BR32" i="7"/>
  <c r="BR33" i="7"/>
  <c r="BR34" i="7"/>
  <c r="BR35" i="7"/>
  <c r="BR36" i="7"/>
  <c r="BR37" i="7"/>
  <c r="BR39" i="7"/>
  <c r="BR40" i="7"/>
  <c r="BR41" i="7"/>
  <c r="BR42" i="7"/>
  <c r="BR43" i="7"/>
  <c r="BR44" i="7"/>
  <c r="BR45" i="7"/>
  <c r="BR46" i="7"/>
  <c r="BR47" i="7"/>
  <c r="BR48" i="7"/>
  <c r="BS28" i="7"/>
  <c r="BS29" i="7"/>
  <c r="BS30" i="7"/>
  <c r="BS31" i="7"/>
  <c r="BS32" i="7"/>
  <c r="BS33" i="7"/>
  <c r="BS34" i="7"/>
  <c r="BS35" i="7"/>
  <c r="BS36" i="7"/>
  <c r="BS37" i="7"/>
  <c r="BS39" i="7"/>
  <c r="BS40" i="7"/>
  <c r="BS41" i="7"/>
  <c r="BS42" i="7"/>
  <c r="BS43" i="7"/>
  <c r="BS44" i="7"/>
  <c r="BS45" i="7"/>
  <c r="BS46" i="7"/>
  <c r="BS47" i="7"/>
  <c r="BS48" i="7"/>
  <c r="BT28" i="7"/>
  <c r="BT29" i="7"/>
  <c r="BT30" i="7"/>
  <c r="BT31" i="7"/>
  <c r="BT32" i="7"/>
  <c r="BT33" i="7"/>
  <c r="BT34" i="7"/>
  <c r="BT35" i="7"/>
  <c r="BT36" i="7"/>
  <c r="BT37" i="7"/>
  <c r="BT39" i="7"/>
  <c r="BT40" i="7"/>
  <c r="BT41" i="7"/>
  <c r="BT42" i="7"/>
  <c r="BT43" i="7"/>
  <c r="BT44" i="7"/>
  <c r="BT45" i="7"/>
  <c r="BT46" i="7"/>
  <c r="BT47" i="7"/>
  <c r="BT48" i="7"/>
  <c r="BU28" i="7"/>
  <c r="BU29" i="7"/>
  <c r="BU30" i="7"/>
  <c r="BU31" i="7"/>
  <c r="BU32" i="7"/>
  <c r="BU33" i="7"/>
  <c r="BU34" i="7"/>
  <c r="BU35" i="7"/>
  <c r="BU36" i="7"/>
  <c r="BU37" i="7"/>
  <c r="BU39" i="7"/>
  <c r="BU40" i="7"/>
  <c r="BU41" i="7"/>
  <c r="BU42" i="7"/>
  <c r="BU43" i="7"/>
  <c r="BU44" i="7"/>
  <c r="BU45" i="7"/>
  <c r="BU46" i="7"/>
  <c r="BU47" i="7"/>
  <c r="BU48" i="7"/>
  <c r="BV28" i="7"/>
  <c r="BV29" i="7"/>
  <c r="BV30" i="7"/>
  <c r="BV31" i="7"/>
  <c r="BV32" i="7"/>
  <c r="BV33" i="7"/>
  <c r="BV34" i="7"/>
  <c r="BV35" i="7"/>
  <c r="BV36" i="7"/>
  <c r="BV37" i="7"/>
  <c r="BV39" i="7"/>
  <c r="BV40" i="7"/>
  <c r="BV41" i="7"/>
  <c r="BV42" i="7"/>
  <c r="BV43" i="7"/>
  <c r="BV44" i="7"/>
  <c r="BV45" i="7"/>
  <c r="BV46" i="7"/>
  <c r="BV47" i="7"/>
  <c r="BV48" i="7"/>
  <c r="BW28" i="7"/>
  <c r="BW29" i="7"/>
  <c r="BW30" i="7"/>
  <c r="BW31" i="7"/>
  <c r="BW32" i="7"/>
  <c r="BW33" i="7"/>
  <c r="BW34" i="7"/>
  <c r="BW35" i="7"/>
  <c r="BW36" i="7"/>
  <c r="BW37" i="7"/>
  <c r="BW39" i="7"/>
  <c r="BW40" i="7"/>
  <c r="BW41" i="7"/>
  <c r="BW42" i="7"/>
  <c r="BW43" i="7"/>
  <c r="BW44" i="7"/>
  <c r="BW45" i="7"/>
  <c r="BW46" i="7"/>
  <c r="BW47" i="7"/>
  <c r="BW48" i="7"/>
  <c r="BX28" i="7"/>
  <c r="BX29" i="7"/>
  <c r="BX30" i="7"/>
  <c r="BX31" i="7"/>
  <c r="BX32" i="7"/>
  <c r="BX33" i="7"/>
  <c r="BX34" i="7"/>
  <c r="BX35" i="7"/>
  <c r="BX36" i="7"/>
  <c r="BX37" i="7"/>
  <c r="BX39" i="7"/>
  <c r="BX40" i="7"/>
  <c r="BX41" i="7"/>
  <c r="BX42" i="7"/>
  <c r="BX43" i="7"/>
  <c r="BX44" i="7"/>
  <c r="BX45" i="7"/>
  <c r="BX46" i="7"/>
  <c r="BX47" i="7"/>
  <c r="BX48" i="7"/>
  <c r="BY28" i="7"/>
  <c r="BY29" i="7"/>
  <c r="BY30" i="7"/>
  <c r="BY31" i="7"/>
  <c r="BY32" i="7"/>
  <c r="BY33" i="7"/>
  <c r="BY34" i="7"/>
  <c r="BY35" i="7"/>
  <c r="BY36" i="7"/>
  <c r="BY37" i="7"/>
  <c r="BY39" i="7"/>
  <c r="BY40" i="7"/>
  <c r="BY41" i="7"/>
  <c r="BY42" i="7"/>
  <c r="BY43" i="7"/>
  <c r="BY44" i="7"/>
  <c r="BY45" i="7"/>
  <c r="BY46" i="7"/>
  <c r="BY47" i="7"/>
  <c r="BY48" i="7"/>
  <c r="C76" i="7"/>
  <c r="C75" i="7"/>
  <c r="C74" i="7"/>
  <c r="C73" i="7"/>
  <c r="C72" i="7"/>
  <c r="C71" i="7"/>
  <c r="C70" i="7"/>
  <c r="C69" i="7"/>
  <c r="S58" i="7"/>
  <c r="R58" i="7"/>
  <c r="Q58" i="7"/>
  <c r="P58" i="7"/>
  <c r="O58" i="7"/>
  <c r="N58" i="7"/>
  <c r="M58" i="7"/>
  <c r="BV52" i="7"/>
  <c r="BM52" i="7"/>
  <c r="BD52" i="7"/>
  <c r="AU52" i="7"/>
  <c r="AL52" i="7"/>
  <c r="AC52" i="7"/>
  <c r="T52" i="7"/>
  <c r="K52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Y26" i="7"/>
  <c r="BX26" i="7"/>
  <c r="BW26" i="7"/>
  <c r="BV26" i="7"/>
  <c r="BU26" i="7"/>
  <c r="BT26" i="7"/>
  <c r="BS26" i="7"/>
  <c r="BR26" i="7"/>
  <c r="BP26" i="7"/>
  <c r="BO26" i="7"/>
  <c r="BN26" i="7"/>
  <c r="BM26" i="7"/>
  <c r="BL26" i="7"/>
  <c r="BK26" i="7"/>
  <c r="BJ26" i="7"/>
  <c r="BI26" i="7"/>
  <c r="BG26" i="7"/>
  <c r="BF26" i="7"/>
  <c r="BE26" i="7"/>
  <c r="BD26" i="7"/>
  <c r="BC26" i="7"/>
  <c r="BB26" i="7"/>
  <c r="BA26" i="7"/>
  <c r="AZ26" i="7"/>
  <c r="AX26" i="7"/>
  <c r="AW26" i="7"/>
  <c r="AV26" i="7"/>
  <c r="AU26" i="7"/>
  <c r="AT26" i="7"/>
  <c r="AS26" i="7"/>
  <c r="AR26" i="7"/>
  <c r="AQ26" i="7"/>
  <c r="AO26" i="7"/>
  <c r="AN26" i="7"/>
  <c r="AM26" i="7"/>
  <c r="AL26" i="7"/>
  <c r="AK26" i="7"/>
  <c r="AJ26" i="7"/>
  <c r="AI26" i="7"/>
  <c r="AH26" i="7"/>
  <c r="AF26" i="7"/>
  <c r="AE26" i="7"/>
  <c r="AD26" i="7"/>
  <c r="AC26" i="7"/>
  <c r="AB26" i="7"/>
  <c r="AA26" i="7"/>
  <c r="Z26" i="7"/>
  <c r="Y26" i="7"/>
  <c r="W26" i="7"/>
  <c r="V26" i="7"/>
  <c r="U26" i="7"/>
  <c r="T26" i="7"/>
  <c r="S26" i="7"/>
  <c r="R26" i="7"/>
  <c r="Q26" i="7"/>
  <c r="P26" i="7"/>
  <c r="N26" i="7"/>
  <c r="M26" i="7"/>
  <c r="L26" i="7"/>
  <c r="K26" i="7"/>
  <c r="J26" i="7"/>
  <c r="I26" i="7"/>
  <c r="H26" i="7"/>
  <c r="G26" i="7"/>
  <c r="BR23" i="7"/>
  <c r="BI23" i="7"/>
  <c r="AZ23" i="7"/>
  <c r="AQ23" i="7"/>
  <c r="AH23" i="7"/>
  <c r="Y23" i="7"/>
  <c r="P23" i="7"/>
  <c r="G23" i="7"/>
  <c r="Q10" i="7"/>
  <c r="P10" i="7"/>
  <c r="O10" i="7"/>
  <c r="N10" i="7"/>
  <c r="M10" i="7"/>
  <c r="L10" i="7"/>
  <c r="K10" i="7"/>
  <c r="J10" i="7"/>
  <c r="Z32" i="1"/>
  <c r="B8" i="4"/>
  <c r="L10" i="4" l="1"/>
  <c r="AF30" i="1"/>
  <c r="E5" i="7" s="1"/>
  <c r="P20" i="4"/>
  <c r="P14" i="4"/>
  <c r="P10" i="4"/>
  <c r="B14" i="4"/>
  <c r="L20" i="4"/>
  <c r="N19" i="4"/>
  <c r="P19" i="4"/>
  <c r="P26" i="4"/>
  <c r="I100" i="7"/>
  <c r="L11" i="4"/>
  <c r="N21" i="4"/>
  <c r="A5" i="7"/>
  <c r="I99" i="7"/>
  <c r="N13" i="4" s="1"/>
  <c r="L16" i="4"/>
  <c r="BN51" i="7"/>
  <c r="P24" i="4"/>
  <c r="N16" i="4"/>
  <c r="L25" i="4"/>
  <c r="N25" i="4"/>
  <c r="P11" i="4"/>
  <c r="BL51" i="7"/>
  <c r="BV51" i="7"/>
  <c r="I109" i="7"/>
  <c r="I112" i="7"/>
  <c r="I94" i="7"/>
  <c r="N8" i="4" s="1"/>
  <c r="I113" i="7"/>
  <c r="I110" i="7"/>
  <c r="E65" i="7"/>
  <c r="AS51" i="7"/>
  <c r="I97" i="7"/>
  <c r="N11" i="4" s="1"/>
  <c r="I105" i="7"/>
  <c r="J15" i="7"/>
  <c r="M15" i="7"/>
  <c r="K15" i="7"/>
  <c r="I96" i="7"/>
  <c r="N10" i="4" s="1"/>
  <c r="I98" i="7"/>
  <c r="N12" i="4" s="1"/>
  <c r="I101" i="7"/>
  <c r="Q15" i="7"/>
  <c r="I102" i="7"/>
  <c r="I106" i="7"/>
  <c r="I107" i="7"/>
  <c r="M51" i="7"/>
  <c r="I51" i="7"/>
  <c r="D44" i="4"/>
  <c r="S51" i="7"/>
  <c r="R51" i="7"/>
  <c r="AO51" i="7"/>
  <c r="BG51" i="7"/>
  <c r="BC51" i="7"/>
  <c r="BI51" i="7"/>
  <c r="L8" i="4"/>
  <c r="P12" i="4"/>
  <c r="N14" i="4"/>
  <c r="N18" i="4"/>
  <c r="G32" i="4"/>
  <c r="L14" i="4"/>
  <c r="B10" i="4"/>
  <c r="I111" i="7"/>
  <c r="N24" i="4"/>
  <c r="L12" i="4"/>
  <c r="I103" i="7"/>
  <c r="AC51" i="7"/>
  <c r="AJ51" i="7"/>
  <c r="AX51" i="7"/>
  <c r="AT51" i="7"/>
  <c r="O15" i="7"/>
  <c r="P8" i="4"/>
  <c r="N26" i="4"/>
  <c r="P18" i="4"/>
  <c r="N15" i="7"/>
  <c r="I95" i="7"/>
  <c r="N9" i="4" s="1"/>
  <c r="P17" i="4"/>
  <c r="I104" i="7"/>
  <c r="W51" i="7"/>
  <c r="U51" i="7"/>
  <c r="AD51" i="7"/>
  <c r="AM51" i="7"/>
  <c r="AK51" i="7"/>
  <c r="BP51" i="7"/>
  <c r="BM51" i="7"/>
  <c r="BK51" i="7"/>
  <c r="B13" i="4"/>
  <c r="T51" i="7"/>
  <c r="Q51" i="7"/>
  <c r="AF51" i="7"/>
  <c r="AB51" i="7"/>
  <c r="AA51" i="7"/>
  <c r="AL51" i="7"/>
  <c r="AH51" i="7"/>
  <c r="AV51" i="7"/>
  <c r="AQ51" i="7"/>
  <c r="BF51" i="7"/>
  <c r="BE51" i="7"/>
  <c r="BA51" i="7"/>
  <c r="L23" i="4"/>
  <c r="N23" i="4"/>
  <c r="P23" i="4"/>
  <c r="P15" i="4"/>
  <c r="L15" i="4"/>
  <c r="BW51" i="7"/>
  <c r="BR51" i="7"/>
  <c r="J51" i="7"/>
  <c r="N15" i="4"/>
  <c r="BY51" i="7"/>
  <c r="BU51" i="7"/>
  <c r="BT51" i="7"/>
  <c r="BS51" i="7"/>
  <c r="N51" i="7"/>
  <c r="L51" i="7"/>
  <c r="K51" i="7"/>
  <c r="H51" i="7"/>
  <c r="G51" i="7"/>
  <c r="L15" i="7"/>
  <c r="N27" i="4"/>
  <c r="L27" i="4"/>
  <c r="L22" i="4"/>
  <c r="P22" i="4"/>
  <c r="N22" i="4"/>
  <c r="B15" i="4"/>
  <c r="AE51" i="7"/>
  <c r="Y51" i="7"/>
  <c r="AI51" i="7"/>
  <c r="AU51" i="7"/>
  <c r="BD51" i="7"/>
  <c r="BO51" i="7"/>
  <c r="BJ51" i="7"/>
  <c r="L9" i="4"/>
  <c r="P9" i="4"/>
  <c r="V51" i="7"/>
  <c r="P51" i="7"/>
  <c r="Z51" i="7"/>
  <c r="AN51" i="7"/>
  <c r="AW51" i="7"/>
  <c r="AR51" i="7"/>
  <c r="BB51" i="7"/>
  <c r="AZ51" i="7"/>
  <c r="I108" i="7"/>
  <c r="BX51" i="7"/>
  <c r="Q12" i="7"/>
  <c r="P15" i="7"/>
  <c r="P13" i="4"/>
  <c r="L13" i="4"/>
  <c r="B11" i="4"/>
  <c r="L21" i="4"/>
  <c r="B12" i="4"/>
  <c r="N17" i="4"/>
  <c r="B9" i="4"/>
  <c r="E80" i="7" l="1"/>
  <c r="E78" i="7"/>
  <c r="BK52" i="7"/>
  <c r="AJ52" i="7"/>
  <c r="R52" i="7"/>
  <c r="BB52" i="7"/>
  <c r="I16" i="7"/>
  <c r="AA52" i="7"/>
  <c r="I52" i="7"/>
  <c r="AS52" i="7"/>
  <c r="BT52" i="7"/>
  <c r="F75" i="7" l="1"/>
  <c r="F14" i="4"/>
  <c r="F74" i="7"/>
  <c r="F13" i="4"/>
  <c r="F76" i="7"/>
  <c r="H76" i="7" s="1"/>
  <c r="F15" i="4"/>
  <c r="F72" i="7"/>
  <c r="H72" i="7" s="1"/>
  <c r="F11" i="4"/>
  <c r="F73" i="7"/>
  <c r="F12" i="4"/>
  <c r="F70" i="7"/>
  <c r="H70" i="7" s="1"/>
  <c r="F9" i="4"/>
  <c r="F71" i="7"/>
  <c r="F10" i="4"/>
  <c r="F69" i="7"/>
  <c r="F8" i="4"/>
  <c r="J17" i="7"/>
  <c r="K17" i="7"/>
  <c r="N17" i="7"/>
  <c r="Q17" i="7"/>
  <c r="O17" i="7"/>
  <c r="P17" i="7"/>
  <c r="L17" i="7"/>
  <c r="M17" i="7"/>
  <c r="E75" i="7" l="1"/>
  <c r="D14" i="4"/>
  <c r="E74" i="7"/>
  <c r="D13" i="4"/>
  <c r="H74" i="7"/>
  <c r="E76" i="7"/>
  <c r="D15" i="4"/>
  <c r="H75" i="7"/>
  <c r="H73" i="7"/>
  <c r="E73" i="7"/>
  <c r="D12" i="4"/>
  <c r="E72" i="7"/>
  <c r="J72" i="7" s="1"/>
  <c r="D11" i="4"/>
  <c r="H71" i="7"/>
  <c r="E70" i="7"/>
  <c r="I70" i="7" s="1"/>
  <c r="K70" i="7" s="1"/>
  <c r="D9" i="4"/>
  <c r="E71" i="7"/>
  <c r="I71" i="7" s="1"/>
  <c r="K71" i="7" s="1"/>
  <c r="D10" i="4"/>
  <c r="F83" i="7"/>
  <c r="H69" i="7"/>
  <c r="I75" i="7"/>
  <c r="D8" i="4"/>
  <c r="E69" i="7"/>
  <c r="K75" i="7" l="1"/>
  <c r="J76" i="7"/>
  <c r="J74" i="7"/>
  <c r="J75" i="7"/>
  <c r="I76" i="7"/>
  <c r="K76" i="7" s="1"/>
  <c r="I74" i="7"/>
  <c r="K74" i="7" s="1"/>
  <c r="J73" i="7"/>
  <c r="I73" i="7"/>
  <c r="K73" i="7" s="1"/>
  <c r="I72" i="7"/>
  <c r="K72" i="7" s="1"/>
  <c r="L72" i="7" s="1"/>
  <c r="G72" i="7" s="1"/>
  <c r="H11" i="4" s="1"/>
  <c r="J71" i="7"/>
  <c r="L71" i="7" s="1"/>
  <c r="G71" i="7" s="1"/>
  <c r="H10" i="4" s="1"/>
  <c r="J69" i="7"/>
  <c r="J70" i="7"/>
  <c r="L70" i="7" s="1"/>
  <c r="G70" i="7" s="1"/>
  <c r="H9" i="4" s="1"/>
  <c r="I69" i="7"/>
  <c r="K69" i="7" s="1"/>
  <c r="L75" i="7" l="1"/>
  <c r="G75" i="7" s="1"/>
  <c r="H14" i="4" s="1"/>
  <c r="L74" i="7"/>
  <c r="G74" i="7" s="1"/>
  <c r="H13" i="4" s="1"/>
  <c r="L76" i="7"/>
  <c r="G76" i="7" s="1"/>
  <c r="H15" i="4" s="1"/>
  <c r="L73" i="7"/>
  <c r="G73" i="7" s="1"/>
  <c r="H12" i="4" s="1"/>
  <c r="L69" i="7"/>
  <c r="G69" i="7" s="1"/>
  <c r="H8" i="4" s="1"/>
</calcChain>
</file>

<file path=xl/sharedStrings.xml><?xml version="1.0" encoding="utf-8"?>
<sst xmlns="http://schemas.openxmlformats.org/spreadsheetml/2006/main" count="117" uniqueCount="89">
  <si>
    <t>A</t>
  </si>
  <si>
    <t>B</t>
  </si>
  <si>
    <t>C</t>
  </si>
  <si>
    <t>D</t>
  </si>
  <si>
    <t>E</t>
  </si>
  <si>
    <t>F</t>
  </si>
  <si>
    <t>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</si>
  <si>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</si>
  <si>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</si>
  <si>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</si>
  <si>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</si>
  <si>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</si>
  <si>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</si>
  <si>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</si>
  <si>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</si>
  <si>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</si>
  <si>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</si>
  <si>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Summe</t>
  </si>
  <si>
    <t>Dummy-Wert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</si>
  <si>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</si>
  <si>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</si>
  <si>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</si>
  <si>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</si>
  <si>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</si>
  <si>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</si>
  <si>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</si>
  <si>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</si>
  <si>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</si>
  <si>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</si>
  <si>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 </t>
  </si>
  <si>
    <t>Summe MA:</t>
  </si>
  <si>
    <t>Preispunkte</t>
  </si>
  <si>
    <t>Q-Punkte entsprechen 1 Preispunkt</t>
  </si>
  <si>
    <t>Rechenschema relativer Preis:</t>
  </si>
  <si>
    <t>Marktanteil</t>
  </si>
  <si>
    <t>rel. Preisniveau</t>
  </si>
  <si>
    <t>gewichtetes Preisniveau</t>
  </si>
  <si>
    <t>normierter relativer Preis</t>
  </si>
  <si>
    <t>Rechenschema relative Qualität:</t>
  </si>
  <si>
    <t>gegen alle Anderen</t>
  </si>
  <si>
    <t>Ermittlung der relat.</t>
  </si>
  <si>
    <t>Produktqualität</t>
  </si>
  <si>
    <t>rel.Qualität</t>
  </si>
  <si>
    <t xml:space="preserve">von </t>
  </si>
  <si>
    <t>Konsequenzen für die Qualitäts-Bewertung:</t>
  </si>
  <si>
    <t>Bewertungsdiff.:</t>
  </si>
  <si>
    <t>"zu Fuß"</t>
  </si>
  <si>
    <t>mit Formel</t>
  </si>
  <si>
    <t>Anzahl der Konkurrenten:</t>
  </si>
  <si>
    <t>RP</t>
  </si>
  <si>
    <t>RQ</t>
  </si>
  <si>
    <t>VAL</t>
  </si>
  <si>
    <t>Senkre. Position</t>
  </si>
  <si>
    <t>Waagr. Position</t>
  </si>
  <si>
    <t>a = Senk</t>
  </si>
  <si>
    <t>b = Qual</t>
  </si>
  <si>
    <t>P/Q-Gerade:</t>
  </si>
  <si>
    <t>O</t>
  </si>
  <si>
    <t>M</t>
  </si>
  <si>
    <t>U</t>
  </si>
  <si>
    <t>Differenzen</t>
  </si>
  <si>
    <t>Summe Konkurrenten</t>
  </si>
  <si>
    <t>Total</t>
  </si>
  <si>
    <t>Market Share</t>
  </si>
  <si>
    <t>Total MS</t>
  </si>
  <si>
    <t>Quality : Price</t>
  </si>
  <si>
    <t>Diff</t>
  </si>
  <si>
    <t>Segment</t>
  </si>
  <si>
    <t>Kundennutzen</t>
  </si>
  <si>
    <t>Datum</t>
  </si>
  <si>
    <t>Qualität</t>
  </si>
  <si>
    <t>Qualität - Preis</t>
  </si>
  <si>
    <t>Kaufkriterien</t>
  </si>
  <si>
    <t>Ge-wicht</t>
  </si>
  <si>
    <t>Preis</t>
  </si>
  <si>
    <t>Relativer Preis</t>
  </si>
  <si>
    <t>Konkurrenten</t>
  </si>
  <si>
    <t xml:space="preserve">Kaufkriterien
</t>
  </si>
  <si>
    <t>Relative Qualität</t>
  </si>
  <si>
    <t>Marktteilnehmer</t>
  </si>
  <si>
    <t>Gewichtung</t>
  </si>
  <si>
    <t>gegen alle anderen</t>
  </si>
  <si>
    <t>Relative Qualtät</t>
  </si>
  <si>
    <t>Wert</t>
  </si>
  <si>
    <t>Bewertungsunterschied</t>
  </si>
  <si>
    <t>Rechenschema Attribut-Chart</t>
  </si>
  <si>
    <t>Wichtigkeit</t>
  </si>
  <si>
    <t>wir</t>
  </si>
  <si>
    <t>Value Proposition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</si>
</sst>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"/>
    <numFmt numFmtId="167" formatCode="0.00_ ;[Red]\-0.00\ "/>
  </numFmts>
  <fonts count="21" x14ac:knownFonts="1">
    <font>
      <sz val="8"/>
      <name val="Helv"/>
    </font>
    <font>
      <b/>
      <sz val="10"/>
      <name val="Helv"/>
    </font>
    <font>
      <b/>
      <sz val="8"/>
      <name val="Helv"/>
    </font>
    <font>
      <sz val="10"/>
      <name val="Helv"/>
    </font>
    <font>
      <sz val="10"/>
      <name val="Arial"/>
      <family val="2"/>
    </font>
    <font>
      <b/>
      <sz val="12"/>
      <name val="Helv"/>
    </font>
    <font>
      <sz val="8"/>
      <name val="Arial"/>
      <family val="2"/>
    </font>
    <font>
      <sz val="8"/>
      <name val="Helv"/>
    </font>
    <font>
      <sz val="8"/>
      <color indexed="8"/>
      <name val="Arial"/>
      <family val="2"/>
    </font>
    <font>
      <b/>
      <i/>
      <sz val="14"/>
      <name val="Helv"/>
    </font>
    <font>
      <sz val="12"/>
      <name val="Helv"/>
    </font>
    <font>
      <sz val="6"/>
      <name val="Arial"/>
      <family val="2"/>
    </font>
    <font>
      <sz val="8"/>
      <name val="Helv"/>
    </font>
    <font>
      <sz val="10"/>
      <color indexed="10"/>
      <name val="Helv"/>
    </font>
    <font>
      <sz val="11"/>
      <name val="Helv"/>
    </font>
    <font>
      <sz val="12"/>
      <name val="Arial"/>
      <family val="2"/>
    </font>
    <font>
      <b/>
      <sz val="12"/>
      <name val="Arial"/>
      <family val="2"/>
    </font>
    <font>
      <b/>
      <sz val="14"/>
      <color indexed="9"/>
      <name val="Helv"/>
    </font>
    <font>
      <b/>
      <i/>
      <sz val="12"/>
      <name val="Helv"/>
    </font>
    <font>
      <i/>
      <sz val="8"/>
      <name val="Helv"/>
    </font>
    <font>
      <i/>
      <sz val="12"/>
      <name val="Helv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9.9948118533890809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749961851863155"/>
      </left>
      <right/>
      <top style="thin">
        <color theme="6" tint="-0.749961851863155"/>
      </top>
      <bottom/>
      <diagonal/>
    </border>
    <border>
      <left/>
      <right/>
      <top style="thin">
        <color theme="6" tint="-0.749961851863155"/>
      </top>
      <bottom/>
      <diagonal/>
    </border>
    <border>
      <left/>
      <right style="thin">
        <color theme="6" tint="-0.749961851863155"/>
      </right>
      <top style="thin">
        <color theme="6" tint="-0.749961851863155"/>
      </top>
      <bottom/>
      <diagonal/>
    </border>
    <border>
      <left style="thin">
        <color theme="6" tint="-0.749961851863155"/>
      </left>
      <right/>
      <top/>
      <bottom/>
      <diagonal/>
    </border>
    <border>
      <left/>
      <right style="thin">
        <color theme="6" tint="-0.749961851863155"/>
      </right>
      <top/>
      <bottom/>
      <diagonal/>
    </border>
    <border>
      <left style="thin">
        <color theme="6" tint="-0.749961851863155"/>
      </left>
      <right/>
      <top/>
      <bottom style="thin">
        <color theme="6" tint="-0.749961851863155"/>
      </bottom>
      <diagonal/>
    </border>
    <border>
      <left/>
      <right/>
      <top/>
      <bottom style="thin">
        <color theme="6" tint="-0.749961851863155"/>
      </bottom>
      <diagonal/>
    </border>
    <border>
      <left/>
      <right style="thin">
        <color theme="6" tint="-0.749961851863155"/>
      </right>
      <top/>
      <bottom style="thin">
        <color theme="6" tint="-0.749961851863155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dotted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dotted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 style="thin">
        <color theme="6" tint="-0.499984740745262"/>
      </top>
      <bottom style="dotted">
        <color theme="6" tint="-0.499984740745262"/>
      </bottom>
      <diagonal/>
    </border>
    <border>
      <left/>
      <right/>
      <top style="thin">
        <color theme="6" tint="-0.499984740745262"/>
      </top>
      <bottom style="dotted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dotted">
        <color theme="6" tint="-0.499984740745262"/>
      </bottom>
      <diagonal/>
    </border>
    <border>
      <left style="thin">
        <color theme="6" tint="-0.499984740745262"/>
      </left>
      <right/>
      <top style="dotted">
        <color theme="6" tint="-0.499984740745262"/>
      </top>
      <bottom style="dotted">
        <color theme="6" tint="-0.499984740745262"/>
      </bottom>
      <diagonal/>
    </border>
    <border>
      <left/>
      <right/>
      <top style="dotted">
        <color theme="6" tint="-0.499984740745262"/>
      </top>
      <bottom style="dotted">
        <color theme="6" tint="-0.499984740745262"/>
      </bottom>
      <diagonal/>
    </border>
    <border>
      <left/>
      <right style="thin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thin">
        <color theme="6" tint="-0.499984740745262"/>
      </left>
      <right/>
      <top style="dotted">
        <color theme="6" tint="-0.499984740745262"/>
      </top>
      <bottom style="thin">
        <color theme="6" tint="-0.499984740745262"/>
      </bottom>
      <diagonal/>
    </border>
    <border>
      <left/>
      <right/>
      <top style="dotted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dotted">
        <color theme="6" tint="-0.499984740745262"/>
      </top>
      <bottom style="thin">
        <color theme="6" tint="-0.499984740745262"/>
      </bottom>
      <diagonal/>
    </border>
  </borders>
  <cellStyleXfs count="2">
    <xf numFmtId="0" fontId="0" fillId="0" borderId="0"/>
    <xf numFmtId="4" fontId="3" fillId="0" borderId="0" applyFont="0" applyFill="0" applyBorder="0" applyAlignment="0" applyProtection="0"/>
  </cellStyleXfs>
  <cellXfs count="287">
    <xf numFmtId="0" fontId="0" fillId="0" borderId="0" xfId="0"/>
    <xf numFmtId="0" fontId="5" fillId="0" borderId="0" xfId="0" applyFont="1" applyProtection="1"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locked="0" hidden="1"/>
    </xf>
    <xf numFmtId="0" fontId="4" fillId="0" borderId="0" xfId="0" applyFont="1" applyBorder="1" applyProtection="1">
      <protection hidden="1"/>
    </xf>
    <xf numFmtId="9" fontId="4" fillId="0" borderId="0" xfId="0" applyNumberFormat="1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4" fillId="0" borderId="7" xfId="0" applyFont="1" applyBorder="1" applyProtection="1">
      <protection hidden="1"/>
    </xf>
    <xf numFmtId="9" fontId="4" fillId="0" borderId="0" xfId="0" applyNumberFormat="1" applyFont="1" applyProtection="1">
      <protection hidden="1"/>
    </xf>
    <xf numFmtId="0" fontId="4" fillId="0" borderId="0" xfId="0" applyFont="1" applyProtection="1">
      <protection hidden="1"/>
    </xf>
    <xf numFmtId="0" fontId="4" fillId="0" borderId="9" xfId="0" applyFont="1" applyBorder="1" applyProtection="1">
      <protection hidden="1"/>
    </xf>
    <xf numFmtId="0" fontId="4" fillId="0" borderId="10" xfId="0" applyFont="1" applyBorder="1" applyProtection="1">
      <protection hidden="1"/>
    </xf>
    <xf numFmtId="38" fontId="4" fillId="0" borderId="10" xfId="1" applyNumberFormat="1" applyFont="1" applyBorder="1" applyProtection="1">
      <protection hidden="1"/>
    </xf>
    <xf numFmtId="0" fontId="4" fillId="0" borderId="5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2" fillId="0" borderId="0" xfId="0" applyFont="1" applyProtection="1">
      <protection hidden="1"/>
    </xf>
    <xf numFmtId="0" fontId="0" fillId="0" borderId="10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1" xfId="0" applyBorder="1" applyProtection="1">
      <protection hidden="1"/>
    </xf>
    <xf numFmtId="0" fontId="7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9" fontId="11" fillId="0" borderId="0" xfId="0" applyNumberFormat="1" applyFont="1" applyProtection="1">
      <protection hidden="1"/>
    </xf>
    <xf numFmtId="9" fontId="4" fillId="0" borderId="1" xfId="0" applyNumberFormat="1" applyFont="1" applyBorder="1" applyProtection="1">
      <protection hidden="1"/>
    </xf>
    <xf numFmtId="9" fontId="4" fillId="0" borderId="2" xfId="0" applyNumberFormat="1" applyFont="1" applyBorder="1" applyProtection="1">
      <protection hidden="1"/>
    </xf>
    <xf numFmtId="9" fontId="4" fillId="0" borderId="3" xfId="0" applyNumberFormat="1" applyFont="1" applyBorder="1" applyProtection="1">
      <protection hidden="1"/>
    </xf>
    <xf numFmtId="0" fontId="4" fillId="0" borderId="11" xfId="0" applyFont="1" applyBorder="1" applyProtection="1">
      <protection hidden="1"/>
    </xf>
    <xf numFmtId="164" fontId="3" fillId="0" borderId="0" xfId="1" applyNumberFormat="1" applyFont="1" applyProtection="1">
      <protection hidden="1"/>
    </xf>
    <xf numFmtId="164" fontId="3" fillId="0" borderId="5" xfId="1" applyNumberFormat="1" applyFont="1" applyBorder="1" applyProtection="1">
      <protection hidden="1"/>
    </xf>
    <xf numFmtId="164" fontId="3" fillId="0" borderId="6" xfId="1" applyNumberFormat="1" applyFont="1" applyBorder="1" applyProtection="1">
      <protection hidden="1"/>
    </xf>
    <xf numFmtId="164" fontId="3" fillId="0" borderId="7" xfId="1" applyNumberFormat="1" applyFont="1" applyBorder="1" applyProtection="1">
      <protection hidden="1"/>
    </xf>
    <xf numFmtId="164" fontId="0" fillId="0" borderId="0" xfId="1" applyNumberFormat="1" applyFont="1" applyProtection="1">
      <protection hidden="1"/>
    </xf>
    <xf numFmtId="164" fontId="3" fillId="0" borderId="0" xfId="1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7" xfId="0" applyFont="1" applyBorder="1" applyProtection="1">
      <protection hidden="1"/>
    </xf>
    <xf numFmtId="4" fontId="0" fillId="0" borderId="1" xfId="1" applyFont="1" applyBorder="1" applyProtection="1">
      <protection hidden="1"/>
    </xf>
    <xf numFmtId="4" fontId="0" fillId="0" borderId="2" xfId="1" applyFont="1" applyBorder="1" applyProtection="1">
      <protection hidden="1"/>
    </xf>
    <xf numFmtId="4" fontId="0" fillId="0" borderId="3" xfId="1" applyFont="1" applyBorder="1" applyProtection="1">
      <protection hidden="1"/>
    </xf>
    <xf numFmtId="4" fontId="0" fillId="0" borderId="4" xfId="1" applyFont="1" applyBorder="1" applyProtection="1">
      <protection hidden="1"/>
    </xf>
    <xf numFmtId="4" fontId="0" fillId="0" borderId="0" xfId="1" applyFont="1" applyBorder="1" applyProtection="1">
      <protection hidden="1"/>
    </xf>
    <xf numFmtId="4" fontId="0" fillId="0" borderId="8" xfId="1" applyFont="1" applyBorder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7" fillId="0" borderId="4" xfId="1" applyFont="1" applyBorder="1" applyProtection="1">
      <protection hidden="1"/>
    </xf>
    <xf numFmtId="4" fontId="7" fillId="0" borderId="0" xfId="1" applyFont="1" applyBorder="1" applyProtection="1">
      <protection hidden="1"/>
    </xf>
    <xf numFmtId="4" fontId="7" fillId="0" borderId="8" xfId="1" applyFont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4" fontId="0" fillId="0" borderId="9" xfId="1" applyFont="1" applyBorder="1" applyProtection="1">
      <protection hidden="1"/>
    </xf>
    <xf numFmtId="4" fontId="0" fillId="0" borderId="10" xfId="1" applyFont="1" applyBorder="1" applyProtection="1">
      <protection hidden="1"/>
    </xf>
    <xf numFmtId="4" fontId="0" fillId="0" borderId="11" xfId="1" applyFont="1" applyBorder="1" applyProtection="1">
      <protection hidden="1"/>
    </xf>
    <xf numFmtId="0" fontId="3" fillId="0" borderId="0" xfId="0" applyFont="1" applyProtection="1">
      <protection hidden="1"/>
    </xf>
    <xf numFmtId="4" fontId="3" fillId="0" borderId="5" xfId="1" applyFont="1" applyBorder="1" applyProtection="1">
      <protection hidden="1"/>
    </xf>
    <xf numFmtId="4" fontId="3" fillId="0" borderId="6" xfId="1" applyFont="1" applyBorder="1" applyProtection="1">
      <protection hidden="1"/>
    </xf>
    <xf numFmtId="4" fontId="0" fillId="0" borderId="6" xfId="1" applyFont="1" applyBorder="1" applyAlignment="1" applyProtection="1">
      <alignment horizontal="right"/>
      <protection hidden="1"/>
    </xf>
    <xf numFmtId="4" fontId="3" fillId="0" borderId="7" xfId="1" applyFont="1" applyBorder="1" applyProtection="1">
      <protection hidden="1"/>
    </xf>
    <xf numFmtId="4" fontId="3" fillId="0" borderId="0" xfId="1" applyFont="1" applyBorder="1" applyProtection="1">
      <protection hidden="1"/>
    </xf>
    <xf numFmtId="4" fontId="0" fillId="0" borderId="0" xfId="1" applyFont="1" applyBorder="1" applyAlignment="1" applyProtection="1">
      <alignment horizontal="right"/>
      <protection hidden="1"/>
    </xf>
    <xf numFmtId="4" fontId="1" fillId="0" borderId="0" xfId="1" applyFont="1" applyBorder="1" applyProtection="1">
      <protection hidden="1"/>
    </xf>
    <xf numFmtId="4" fontId="7" fillId="0" borderId="0" xfId="1" applyFont="1" applyBorder="1" applyAlignment="1" applyProtection="1">
      <alignment horizontal="right"/>
      <protection hidden="1"/>
    </xf>
    <xf numFmtId="4" fontId="7" fillId="0" borderId="1" xfId="1" applyFont="1" applyBorder="1" applyProtection="1">
      <protection hidden="1"/>
    </xf>
    <xf numFmtId="4" fontId="7" fillId="0" borderId="2" xfId="1" applyFont="1" applyBorder="1" applyProtection="1">
      <protection hidden="1"/>
    </xf>
    <xf numFmtId="4" fontId="7" fillId="0" borderId="2" xfId="1" applyFont="1" applyBorder="1" applyAlignment="1" applyProtection="1">
      <alignment horizontal="right"/>
      <protection hidden="1"/>
    </xf>
    <xf numFmtId="4" fontId="7" fillId="0" borderId="3" xfId="1" applyFont="1" applyBorder="1" applyProtection="1">
      <protection hidden="1"/>
    </xf>
    <xf numFmtId="4" fontId="7" fillId="0" borderId="9" xfId="1" applyFont="1" applyBorder="1" applyProtection="1">
      <protection hidden="1"/>
    </xf>
    <xf numFmtId="4" fontId="7" fillId="0" borderId="10" xfId="1" applyFont="1" applyBorder="1" applyProtection="1">
      <protection hidden="1"/>
    </xf>
    <xf numFmtId="4" fontId="7" fillId="0" borderId="11" xfId="1" applyFont="1" applyBorder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1" xfId="0" applyNumberFormat="1" applyBorder="1" applyProtection="1">
      <protection hidden="1"/>
    </xf>
    <xf numFmtId="4" fontId="0" fillId="0" borderId="2" xfId="0" applyNumberFormat="1" applyBorder="1" applyProtection="1">
      <protection hidden="1"/>
    </xf>
    <xf numFmtId="166" fontId="0" fillId="0" borderId="2" xfId="0" applyNumberFormat="1" applyBorder="1" applyProtection="1">
      <protection hidden="1"/>
    </xf>
    <xf numFmtId="164" fontId="0" fillId="0" borderId="4" xfId="1" applyNumberFormat="1" applyFont="1" applyBorder="1" applyProtection="1">
      <protection hidden="1"/>
    </xf>
    <xf numFmtId="166" fontId="0" fillId="0" borderId="0" xfId="0" applyNumberFormat="1" applyProtection="1">
      <protection hidden="1"/>
    </xf>
    <xf numFmtId="164" fontId="0" fillId="0" borderId="4" xfId="0" applyNumberFormat="1" applyBorder="1" applyProtection="1">
      <protection hidden="1"/>
    </xf>
    <xf numFmtId="4" fontId="0" fillId="0" borderId="0" xfId="0" applyNumberFormat="1" applyBorder="1" applyProtection="1">
      <protection hidden="1"/>
    </xf>
    <xf numFmtId="166" fontId="0" fillId="0" borderId="0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4" fontId="0" fillId="0" borderId="10" xfId="0" applyNumberFormat="1" applyBorder="1" applyProtection="1">
      <protection hidden="1"/>
    </xf>
    <xf numFmtId="166" fontId="0" fillId="0" borderId="10" xfId="0" applyNumberFormat="1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2" xfId="0" applyBorder="1" applyAlignment="1" applyProtection="1">
      <alignment horizontal="right"/>
      <protection hidden="1"/>
    </xf>
    <xf numFmtId="0" fontId="0" fillId="0" borderId="2" xfId="0" applyBorder="1" applyAlignment="1" applyProtection="1">
      <protection hidden="1"/>
    </xf>
    <xf numFmtId="164" fontId="0" fillId="0" borderId="1" xfId="1" applyNumberFormat="1" applyFont="1" applyBorder="1" applyProtection="1">
      <protection hidden="1"/>
    </xf>
    <xf numFmtId="0" fontId="0" fillId="0" borderId="3" xfId="0" applyBorder="1" applyProtection="1">
      <protection hidden="1"/>
    </xf>
    <xf numFmtId="4" fontId="8" fillId="0" borderId="0" xfId="1" applyNumberFormat="1" applyFont="1" applyBorder="1" applyProtection="1">
      <protection hidden="1"/>
    </xf>
    <xf numFmtId="164" fontId="0" fillId="0" borderId="9" xfId="1" applyNumberFormat="1" applyFont="1" applyBorder="1" applyProtection="1">
      <protection hidden="1"/>
    </xf>
    <xf numFmtId="4" fontId="0" fillId="0" borderId="0" xfId="0" applyNumberFormat="1" applyProtection="1">
      <protection hidden="1"/>
    </xf>
    <xf numFmtId="9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0" fontId="0" fillId="0" borderId="0" xfId="0" applyBorder="1"/>
    <xf numFmtId="0" fontId="10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10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/>
    <xf numFmtId="0" fontId="0" fillId="0" borderId="0" xfId="0" applyBorder="1" applyProtection="1">
      <protection locked="0" hidden="1"/>
    </xf>
    <xf numFmtId="0" fontId="6" fillId="0" borderId="0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9" fontId="11" fillId="0" borderId="0" xfId="0" applyNumberFormat="1" applyFont="1" applyBorder="1" applyProtection="1">
      <protection hidden="1"/>
    </xf>
    <xf numFmtId="164" fontId="0" fillId="0" borderId="0" xfId="1" applyNumberFormat="1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15" fillId="0" borderId="6" xfId="0" applyFont="1" applyBorder="1" applyAlignment="1" applyProtection="1">
      <alignment horizontal="left"/>
      <protection locked="0" hidden="1"/>
    </xf>
    <xf numFmtId="0" fontId="15" fillId="0" borderId="6" xfId="0" applyFont="1" applyBorder="1" applyProtection="1">
      <protection hidden="1"/>
    </xf>
    <xf numFmtId="0" fontId="5" fillId="2" borderId="5" xfId="0" applyFont="1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4" fillId="2" borderId="6" xfId="0" applyFont="1" applyFill="1" applyBorder="1" applyProtection="1">
      <protection hidden="1"/>
    </xf>
    <xf numFmtId="9" fontId="4" fillId="2" borderId="12" xfId="0" applyNumberFormat="1" applyFont="1" applyFill="1" applyBorder="1" applyAlignment="1" applyProtection="1">
      <alignment horizontal="center"/>
      <protection hidden="1"/>
    </xf>
    <xf numFmtId="9" fontId="4" fillId="2" borderId="2" xfId="0" applyNumberFormat="1" applyFont="1" applyFill="1" applyBorder="1" applyProtection="1">
      <protection hidden="1"/>
    </xf>
    <xf numFmtId="9" fontId="4" fillId="2" borderId="3" xfId="0" applyNumberFormat="1" applyFont="1" applyFill="1" applyBorder="1" applyProtection="1">
      <protection hidden="1"/>
    </xf>
    <xf numFmtId="9" fontId="15" fillId="2" borderId="1" xfId="0" applyNumberFormat="1" applyFont="1" applyFill="1" applyBorder="1" applyProtection="1">
      <protection hidden="1"/>
    </xf>
    <xf numFmtId="9" fontId="5" fillId="2" borderId="1" xfId="0" applyNumberFormat="1" applyFont="1" applyFill="1" applyBorder="1" applyProtection="1">
      <protection hidden="1"/>
    </xf>
    <xf numFmtId="0" fontId="16" fillId="2" borderId="12" xfId="0" applyFont="1" applyFill="1" applyBorder="1" applyProtection="1">
      <protection hidden="1"/>
    </xf>
    <xf numFmtId="0" fontId="10" fillId="0" borderId="0" xfId="0" applyFont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2" fillId="0" borderId="0" xfId="0" applyFont="1" applyBorder="1" applyAlignment="1" applyProtection="1">
      <alignment horizontal="center"/>
      <protection locked="0" hidden="1"/>
    </xf>
    <xf numFmtId="9" fontId="4" fillId="0" borderId="0" xfId="0" applyNumberFormat="1" applyFont="1" applyBorder="1" applyProtection="1">
      <protection locked="0" hidden="1"/>
    </xf>
    <xf numFmtId="0" fontId="4" fillId="0" borderId="0" xfId="0" applyFont="1" applyBorder="1" applyProtection="1">
      <protection locked="0" hidden="1"/>
    </xf>
    <xf numFmtId="0" fontId="1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16" fillId="0" borderId="0" xfId="0" applyFont="1" applyFill="1" applyBorder="1" applyAlignment="1" applyProtection="1">
      <alignment wrapText="1"/>
      <protection locked="0" hidden="1"/>
    </xf>
    <xf numFmtId="0" fontId="10" fillId="0" borderId="0" xfId="0" applyFont="1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9" fontId="15" fillId="0" borderId="13" xfId="0" applyNumberFormat="1" applyFont="1" applyFill="1" applyBorder="1" applyAlignment="1" applyProtection="1">
      <alignment horizontal="center"/>
      <protection locked="0"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Protection="1">
      <protection hidden="1"/>
    </xf>
    <xf numFmtId="164" fontId="3" fillId="0" borderId="0" xfId="1" applyNumberFormat="1" applyFont="1" applyFill="1" applyBorder="1" applyProtection="1">
      <protection hidden="1"/>
    </xf>
    <xf numFmtId="164" fontId="0" fillId="0" borderId="0" xfId="1" applyNumberFormat="1" applyFont="1" applyFill="1" applyBorder="1" applyProtection="1">
      <protection hidden="1"/>
    </xf>
    <xf numFmtId="0" fontId="2" fillId="0" borderId="0" xfId="0" applyFont="1" applyBorder="1" applyAlignment="1" applyProtection="1">
      <alignment horizontal="centerContinuous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Continuous"/>
      <protection hidden="1"/>
    </xf>
    <xf numFmtId="0" fontId="2" fillId="0" borderId="0" xfId="0" applyFont="1" applyFill="1" applyBorder="1" applyAlignment="1" applyProtection="1">
      <alignment horizontal="centerContinuous"/>
      <protection hidden="1"/>
    </xf>
    <xf numFmtId="0" fontId="2" fillId="0" borderId="0" xfId="0" applyFont="1" applyFill="1" applyBorder="1" applyAlignment="1" applyProtection="1">
      <alignment horizontal="center"/>
      <protection locked="0" hidden="1"/>
    </xf>
    <xf numFmtId="0" fontId="16" fillId="0" borderId="0" xfId="0" applyFont="1" applyFill="1" applyBorder="1" applyAlignment="1" applyProtection="1">
      <alignment horizontal="center" textRotation="90"/>
      <protection locked="0" hidden="1"/>
    </xf>
    <xf numFmtId="9" fontId="15" fillId="0" borderId="14" xfId="0" applyNumberFormat="1" applyFont="1" applyBorder="1" applyAlignment="1" applyProtection="1">
      <alignment horizontal="center"/>
      <protection locked="0" hidden="1"/>
    </xf>
    <xf numFmtId="0" fontId="16" fillId="2" borderId="0" xfId="0" applyFont="1" applyFill="1" applyBorder="1" applyAlignment="1" applyProtection="1">
      <alignment horizontal="center" textRotation="90"/>
      <protection locked="0" hidden="1"/>
    </xf>
    <xf numFmtId="1" fontId="10" fillId="0" borderId="0" xfId="0" applyNumberFormat="1" applyFont="1" applyFill="1" applyBorder="1" applyAlignment="1" applyProtection="1">
      <alignment horizontal="center"/>
      <protection locked="0"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/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67" fontId="10" fillId="0" borderId="0" xfId="0" applyNumberFormat="1" applyFont="1" applyFill="1" applyBorder="1" applyProtection="1">
      <protection hidden="1"/>
    </xf>
    <xf numFmtId="4" fontId="10" fillId="0" borderId="0" xfId="0" applyNumberFormat="1" applyFont="1" applyFill="1" applyBorder="1" applyProtection="1">
      <protection hidden="1"/>
    </xf>
    <xf numFmtId="0" fontId="10" fillId="0" borderId="0" xfId="0" applyFont="1" applyBorder="1" applyAlignment="1" applyProtection="1">
      <alignment horizontal="center" vertical="center" textRotation="90" wrapText="1"/>
      <protection hidden="1"/>
    </xf>
    <xf numFmtId="0" fontId="5" fillId="0" borderId="0" xfId="0" applyFont="1" applyFill="1" applyBorder="1" applyAlignment="1" applyProtection="1">
      <alignment horizontal="center" vertical="center" textRotation="90" wrapText="1"/>
      <protection hidden="1"/>
    </xf>
    <xf numFmtId="0" fontId="16" fillId="2" borderId="0" xfId="0" applyFont="1" applyFill="1" applyBorder="1" applyAlignment="1" applyProtection="1">
      <alignment horizontal="center" vertical="center"/>
      <protection locked="0" hidden="1"/>
    </xf>
    <xf numFmtId="0" fontId="0" fillId="0" borderId="0" xfId="0" applyBorder="1" applyAlignment="1">
      <alignment horizontal="left"/>
    </xf>
    <xf numFmtId="0" fontId="16" fillId="2" borderId="0" xfId="0" applyFont="1" applyFill="1" applyBorder="1" applyAlignment="1" applyProtection="1">
      <alignment horizontal="left" wrapText="1"/>
      <protection locked="0" hidden="1"/>
    </xf>
    <xf numFmtId="0" fontId="10" fillId="0" borderId="14" xfId="0" applyFont="1" applyBorder="1" applyProtection="1">
      <protection locked="0" hidden="1"/>
    </xf>
    <xf numFmtId="0" fontId="10" fillId="0" borderId="13" xfId="0" applyFont="1" applyBorder="1" applyProtection="1">
      <protection locked="0" hidden="1"/>
    </xf>
    <xf numFmtId="0" fontId="5" fillId="0" borderId="13" xfId="0" applyFont="1" applyBorder="1" applyAlignment="1" applyProtection="1">
      <alignment horizontal="left"/>
      <protection hidden="1"/>
    </xf>
    <xf numFmtId="0" fontId="5" fillId="0" borderId="15" xfId="0" applyFont="1" applyBorder="1" applyAlignment="1" applyProtection="1">
      <alignment horizontal="left"/>
      <protection hidden="1"/>
    </xf>
    <xf numFmtId="167" fontId="10" fillId="0" borderId="14" xfId="0" applyNumberFormat="1" applyFont="1" applyBorder="1" applyProtection="1">
      <protection locked="0" hidden="1"/>
    </xf>
    <xf numFmtId="167" fontId="10" fillId="0" borderId="13" xfId="0" applyNumberFormat="1" applyFont="1" applyBorder="1" applyProtection="1">
      <protection locked="0" hidden="1"/>
    </xf>
    <xf numFmtId="167" fontId="5" fillId="0" borderId="13" xfId="0" applyNumberFormat="1" applyFont="1" applyBorder="1" applyAlignment="1" applyProtection="1">
      <alignment horizontal="left"/>
      <protection hidden="1"/>
    </xf>
    <xf numFmtId="167" fontId="5" fillId="0" borderId="15" xfId="0" applyNumberFormat="1" applyFont="1" applyBorder="1" applyAlignment="1" applyProtection="1">
      <alignment horizontal="left"/>
      <protection hidden="1"/>
    </xf>
    <xf numFmtId="167" fontId="10" fillId="0" borderId="14" xfId="0" applyNumberFormat="1" applyFont="1" applyBorder="1" applyAlignment="1" applyProtection="1">
      <alignment horizontal="center"/>
      <protection locked="0" hidden="1"/>
    </xf>
    <xf numFmtId="167" fontId="10" fillId="0" borderId="13" xfId="0" applyNumberFormat="1" applyFont="1" applyBorder="1" applyAlignment="1" applyProtection="1">
      <alignment horizontal="center"/>
      <protection locked="0" hidden="1"/>
    </xf>
    <xf numFmtId="167" fontId="5" fillId="0" borderId="13" xfId="0" applyNumberFormat="1" applyFont="1" applyBorder="1" applyAlignment="1" applyProtection="1">
      <alignment horizontal="center"/>
      <protection hidden="1"/>
    </xf>
    <xf numFmtId="167" fontId="5" fillId="0" borderId="15" xfId="0" applyNumberFormat="1" applyFont="1" applyBorder="1" applyAlignment="1" applyProtection="1">
      <alignment horizontal="center"/>
      <protection hidden="1"/>
    </xf>
    <xf numFmtId="167" fontId="5" fillId="0" borderId="14" xfId="0" applyNumberFormat="1" applyFont="1" applyBorder="1" applyAlignment="1" applyProtection="1">
      <alignment horizontal="center"/>
      <protection locked="0" hidden="1"/>
    </xf>
    <xf numFmtId="167" fontId="5" fillId="0" borderId="13" xfId="0" applyNumberFormat="1" applyFont="1" applyBorder="1" applyAlignment="1" applyProtection="1">
      <alignment horizontal="center"/>
      <protection locked="0" hidden="1"/>
    </xf>
    <xf numFmtId="0" fontId="10" fillId="0" borderId="15" xfId="0" applyFont="1" applyBorder="1" applyProtection="1">
      <protection locked="0" hidden="1"/>
    </xf>
    <xf numFmtId="167" fontId="10" fillId="0" borderId="15" xfId="0" applyNumberFormat="1" applyFont="1" applyBorder="1" applyProtection="1">
      <protection locked="0" hidden="1"/>
    </xf>
    <xf numFmtId="9" fontId="10" fillId="0" borderId="14" xfId="0" applyNumberFormat="1" applyFont="1" applyBorder="1" applyAlignment="1" applyProtection="1">
      <alignment horizontal="center"/>
      <protection locked="0" hidden="1"/>
    </xf>
    <xf numFmtId="9" fontId="10" fillId="0" borderId="13" xfId="0" applyNumberFormat="1" applyFont="1" applyBorder="1" applyAlignment="1" applyProtection="1">
      <alignment horizontal="center"/>
      <protection locked="0" hidden="1"/>
    </xf>
    <xf numFmtId="9" fontId="10" fillId="0" borderId="15" xfId="0" applyNumberFormat="1" applyFont="1" applyBorder="1" applyAlignment="1" applyProtection="1">
      <alignment horizontal="center"/>
      <protection locked="0" hidden="1"/>
    </xf>
    <xf numFmtId="0" fontId="5" fillId="2" borderId="7" xfId="0" applyFont="1" applyFill="1" applyBorder="1" applyAlignment="1" applyProtection="1">
      <alignment horizontal="center"/>
      <protection hidden="1"/>
    </xf>
    <xf numFmtId="0" fontId="18" fillId="0" borderId="0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0" fillId="3" borderId="0" xfId="0" applyFill="1" applyBorder="1" applyProtection="1">
      <protection locked="0" hidden="1"/>
    </xf>
    <xf numFmtId="0" fontId="0" fillId="3" borderId="0" xfId="0" applyFill="1" applyBorder="1" applyProtection="1">
      <protection hidden="1"/>
    </xf>
    <xf numFmtId="0" fontId="10" fillId="0" borderId="10" xfId="0" applyFont="1" applyBorder="1" applyProtection="1">
      <protection hidden="1"/>
    </xf>
    <xf numFmtId="4" fontId="10" fillId="0" borderId="10" xfId="0" applyNumberFormat="1" applyFont="1" applyFill="1" applyBorder="1" applyProtection="1">
      <protection hidden="1"/>
    </xf>
    <xf numFmtId="0" fontId="5" fillId="0" borderId="0" xfId="0" applyFont="1" applyFill="1" applyBorder="1" applyProtection="1">
      <protection hidden="1"/>
    </xf>
    <xf numFmtId="0" fontId="17" fillId="4" borderId="17" xfId="0" applyFont="1" applyFill="1" applyBorder="1" applyAlignment="1" applyProtection="1">
      <alignment vertical="center"/>
      <protection hidden="1"/>
    </xf>
    <xf numFmtId="0" fontId="0" fillId="4" borderId="18" xfId="0" applyFill="1" applyBorder="1" applyAlignment="1" applyProtection="1">
      <alignment vertical="center"/>
      <protection hidden="1"/>
    </xf>
    <xf numFmtId="0" fontId="0" fillId="4" borderId="19" xfId="0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17" fillId="4" borderId="16" xfId="0" applyFont="1" applyFill="1" applyBorder="1" applyAlignment="1" applyProtection="1">
      <alignment vertical="center" wrapText="1"/>
      <protection hidden="1"/>
    </xf>
    <xf numFmtId="0" fontId="17" fillId="4" borderId="20" xfId="0" applyFont="1" applyFill="1" applyBorder="1" applyAlignment="1" applyProtection="1">
      <alignment horizontal="center" vertical="center"/>
      <protection hidden="1"/>
    </xf>
    <xf numFmtId="0" fontId="17" fillId="4" borderId="21" xfId="0" applyFont="1" applyFill="1" applyBorder="1" applyAlignment="1" applyProtection="1">
      <alignment vertical="center"/>
      <protection hidden="1"/>
    </xf>
    <xf numFmtId="0" fontId="16" fillId="5" borderId="0" xfId="0" applyFont="1" applyFill="1" applyBorder="1" applyAlignment="1" applyProtection="1">
      <alignment horizontal="center" textRotation="90"/>
      <protection locked="0" hidden="1"/>
    </xf>
    <xf numFmtId="0" fontId="5" fillId="0" borderId="22" xfId="0" applyFont="1" applyBorder="1" applyProtection="1">
      <protection hidden="1"/>
    </xf>
    <xf numFmtId="0" fontId="5" fillId="0" borderId="23" xfId="0" applyFont="1" applyBorder="1" applyProtection="1">
      <protection hidden="1"/>
    </xf>
    <xf numFmtId="0" fontId="5" fillId="0" borderId="23" xfId="0" applyFont="1" applyFill="1" applyBorder="1" applyProtection="1">
      <protection hidden="1"/>
    </xf>
    <xf numFmtId="0" fontId="18" fillId="0" borderId="23" xfId="0" applyFont="1" applyBorder="1" applyProtection="1">
      <protection hidden="1"/>
    </xf>
    <xf numFmtId="0" fontId="5" fillId="0" borderId="23" xfId="0" applyFont="1" applyBorder="1" applyProtection="1">
      <protection locked="0" hidden="1"/>
    </xf>
    <xf numFmtId="0" fontId="10" fillId="0" borderId="23" xfId="0" applyFont="1" applyBorder="1" applyProtection="1">
      <protection locked="0" hidden="1"/>
    </xf>
    <xf numFmtId="0" fontId="20" fillId="0" borderId="23" xfId="0" applyFont="1" applyBorder="1" applyProtection="1">
      <protection locked="0" hidden="1"/>
    </xf>
    <xf numFmtId="0" fontId="5" fillId="0" borderId="24" xfId="0" applyFont="1" applyBorder="1" applyProtection="1">
      <protection hidden="1"/>
    </xf>
    <xf numFmtId="0" fontId="0" fillId="0" borderId="25" xfId="0" applyBorder="1" applyProtection="1">
      <protection hidden="1"/>
    </xf>
    <xf numFmtId="0" fontId="0" fillId="0" borderId="26" xfId="0" applyBorder="1" applyProtection="1">
      <protection hidden="1"/>
    </xf>
    <xf numFmtId="0" fontId="0" fillId="0" borderId="25" xfId="0" applyFill="1" applyBorder="1" applyProtection="1">
      <protection hidden="1"/>
    </xf>
    <xf numFmtId="0" fontId="2" fillId="0" borderId="26" xfId="0" applyFont="1" applyBorder="1" applyAlignment="1" applyProtection="1">
      <alignment horizontal="centerContinuous"/>
      <protection hidden="1"/>
    </xf>
    <xf numFmtId="0" fontId="2" fillId="0" borderId="26" xfId="0" applyFont="1" applyFill="1" applyBorder="1" applyAlignment="1" applyProtection="1">
      <alignment horizontal="centerContinuous"/>
      <protection hidden="1"/>
    </xf>
    <xf numFmtId="0" fontId="2" fillId="0" borderId="26" xfId="0" applyFont="1" applyBorder="1" applyAlignment="1" applyProtection="1">
      <alignment horizontal="center"/>
      <protection locked="0" hidden="1"/>
    </xf>
    <xf numFmtId="0" fontId="2" fillId="0" borderId="26" xfId="0" applyFont="1" applyFill="1" applyBorder="1" applyAlignment="1" applyProtection="1">
      <alignment horizontal="center"/>
      <protection locked="0" hidden="1"/>
    </xf>
    <xf numFmtId="0" fontId="0" fillId="0" borderId="26" xfId="0" applyBorder="1" applyProtection="1">
      <protection locked="0" hidden="1"/>
    </xf>
    <xf numFmtId="9" fontId="4" fillId="0" borderId="26" xfId="0" applyNumberFormat="1" applyFont="1" applyBorder="1" applyProtection="1">
      <protection hidden="1"/>
    </xf>
    <xf numFmtId="9" fontId="4" fillId="0" borderId="26" xfId="0" applyNumberFormat="1" applyFont="1" applyBorder="1" applyProtection="1">
      <protection locked="0" hidden="1"/>
    </xf>
    <xf numFmtId="0" fontId="4" fillId="0" borderId="26" xfId="0" applyFont="1" applyBorder="1" applyProtection="1">
      <protection locked="0" hidden="1"/>
    </xf>
    <xf numFmtId="0" fontId="0" fillId="0" borderId="27" xfId="0" applyBorder="1" applyProtection="1">
      <protection hidden="1"/>
    </xf>
    <xf numFmtId="0" fontId="0" fillId="0" borderId="28" xfId="0" applyBorder="1" applyProtection="1">
      <protection hidden="1"/>
    </xf>
    <xf numFmtId="0" fontId="0" fillId="0" borderId="28" xfId="0" applyFill="1" applyBorder="1" applyProtection="1">
      <protection hidden="1"/>
    </xf>
    <xf numFmtId="166" fontId="10" fillId="0" borderId="30" xfId="0" applyNumberFormat="1" applyFont="1" applyBorder="1" applyAlignment="1" applyProtection="1">
      <alignment horizontal="center"/>
      <protection locked="0" hidden="1"/>
    </xf>
    <xf numFmtId="166" fontId="10" fillId="0" borderId="31" xfId="0" applyNumberFormat="1" applyFont="1" applyBorder="1" applyAlignment="1" applyProtection="1">
      <alignment horizontal="center"/>
      <protection locked="0" hidden="1"/>
    </xf>
    <xf numFmtId="166" fontId="10" fillId="0" borderId="32" xfId="0" applyNumberFormat="1" applyFont="1" applyBorder="1" applyAlignment="1" applyProtection="1">
      <alignment horizontal="center"/>
      <protection locked="0" hidden="1"/>
    </xf>
    <xf numFmtId="166" fontId="10" fillId="0" borderId="0" xfId="0" applyNumberFormat="1" applyFont="1" applyFill="1" applyBorder="1" applyAlignment="1" applyProtection="1">
      <alignment horizontal="center"/>
      <protection locked="0" hidden="1"/>
    </xf>
    <xf numFmtId="166" fontId="10" fillId="0" borderId="33" xfId="0" applyNumberFormat="1" applyFont="1" applyFill="1" applyBorder="1" applyAlignment="1" applyProtection="1">
      <alignment horizontal="center"/>
      <protection locked="0" hidden="1"/>
    </xf>
    <xf numFmtId="166" fontId="10" fillId="0" borderId="33" xfId="0" applyNumberFormat="1" applyFont="1" applyBorder="1" applyAlignment="1" applyProtection="1">
      <alignment horizontal="center"/>
      <protection locked="0" hidden="1"/>
    </xf>
    <xf numFmtId="1" fontId="10" fillId="0" borderId="33" xfId="0" applyNumberFormat="1" applyFont="1" applyFill="1" applyBorder="1" applyAlignment="1" applyProtection="1">
      <alignment horizontal="center"/>
      <protection locked="0" hidden="1"/>
    </xf>
    <xf numFmtId="0" fontId="16" fillId="0" borderId="0" xfId="0" applyFont="1" applyFill="1" applyBorder="1" applyAlignment="1" applyProtection="1">
      <alignment horizontal="center"/>
      <protection locked="0" hidden="1"/>
    </xf>
    <xf numFmtId="0" fontId="16" fillId="2" borderId="16" xfId="0" applyFont="1" applyFill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0" fontId="15" fillId="0" borderId="0" xfId="0" applyFont="1" applyFill="1" applyBorder="1" applyAlignment="1" applyProtection="1">
      <alignment horizontal="center"/>
      <protection locked="0" hidden="1"/>
    </xf>
    <xf numFmtId="0" fontId="3" fillId="5" borderId="30" xfId="0" quotePrefix="1" applyFont="1" applyFill="1" applyBorder="1" applyProtection="1">
      <protection hidden="1"/>
    </xf>
    <xf numFmtId="0" fontId="14" fillId="0" borderId="34" xfId="0" applyFont="1" applyBorder="1" applyProtection="1">
      <protection locked="0" hidden="1"/>
    </xf>
    <xf numFmtId="0" fontId="10" fillId="0" borderId="35" xfId="0" applyFont="1" applyBorder="1" applyProtection="1">
      <protection locked="0" hidden="1"/>
    </xf>
    <xf numFmtId="0" fontId="10" fillId="0" borderId="36" xfId="0" applyFont="1" applyBorder="1" applyProtection="1">
      <protection locked="0" hidden="1"/>
    </xf>
    <xf numFmtId="0" fontId="3" fillId="5" borderId="31" xfId="0" applyFont="1" applyFill="1" applyBorder="1" applyProtection="1">
      <protection hidden="1"/>
    </xf>
    <xf numFmtId="0" fontId="14" fillId="0" borderId="37" xfId="0" applyFont="1" applyBorder="1" applyProtection="1">
      <protection locked="0" hidden="1"/>
    </xf>
    <xf numFmtId="0" fontId="10" fillId="0" borderId="38" xfId="0" applyFont="1" applyBorder="1" applyProtection="1">
      <protection locked="0" hidden="1"/>
    </xf>
    <xf numFmtId="0" fontId="10" fillId="0" borderId="39" xfId="0" applyFont="1" applyBorder="1" applyProtection="1">
      <protection locked="0" hidden="1"/>
    </xf>
    <xf numFmtId="0" fontId="14" fillId="0" borderId="37" xfId="0" applyFont="1" applyFill="1" applyBorder="1" applyProtection="1">
      <protection locked="0" hidden="1"/>
    </xf>
    <xf numFmtId="0" fontId="0" fillId="0" borderId="38" xfId="0" applyBorder="1" applyProtection="1">
      <protection hidden="1"/>
    </xf>
    <xf numFmtId="0" fontId="0" fillId="0" borderId="39" xfId="0" applyBorder="1" applyProtection="1">
      <protection hidden="1"/>
    </xf>
    <xf numFmtId="0" fontId="14" fillId="5" borderId="31" xfId="0" quotePrefix="1" applyFont="1" applyFill="1" applyBorder="1" applyAlignment="1" applyProtection="1">
      <alignment horizontal="right"/>
      <protection hidden="1"/>
    </xf>
    <xf numFmtId="0" fontId="14" fillId="5" borderId="32" xfId="0" quotePrefix="1" applyFont="1" applyFill="1" applyBorder="1" applyAlignment="1" applyProtection="1">
      <alignment horizontal="right"/>
      <protection hidden="1"/>
    </xf>
    <xf numFmtId="0" fontId="10" fillId="0" borderId="40" xfId="0" applyFont="1" applyBorder="1" applyProtection="1">
      <protection locked="0" hidden="1"/>
    </xf>
    <xf numFmtId="0" fontId="10" fillId="0" borderId="41" xfId="0" applyFont="1" applyBorder="1" applyProtection="1">
      <protection locked="0" hidden="1"/>
    </xf>
    <xf numFmtId="0" fontId="10" fillId="0" borderId="42" xfId="0" applyFont="1" applyBorder="1" applyProtection="1">
      <protection locked="0" hidden="1"/>
    </xf>
    <xf numFmtId="0" fontId="10" fillId="5" borderId="17" xfId="0" applyFont="1" applyFill="1" applyBorder="1" applyProtection="1">
      <protection hidden="1"/>
    </xf>
    <xf numFmtId="0" fontId="10" fillId="5" borderId="18" xfId="0" applyFont="1" applyFill="1" applyBorder="1" applyProtection="1">
      <protection hidden="1"/>
    </xf>
    <xf numFmtId="0" fontId="10" fillId="5" borderId="19" xfId="0" applyFont="1" applyFill="1" applyBorder="1" applyProtection="1">
      <protection hidden="1"/>
    </xf>
    <xf numFmtId="165" fontId="5" fillId="5" borderId="16" xfId="0" applyNumberFormat="1" applyFont="1" applyFill="1" applyBorder="1" applyAlignment="1" applyProtection="1">
      <alignment horizontal="center"/>
      <protection hidden="1"/>
    </xf>
    <xf numFmtId="0" fontId="5" fillId="2" borderId="17" xfId="0" applyFont="1" applyFill="1" applyBorder="1" applyProtection="1">
      <protection hidden="1"/>
    </xf>
    <xf numFmtId="0" fontId="0" fillId="2" borderId="18" xfId="0" applyFill="1" applyBorder="1" applyProtection="1">
      <protection hidden="1"/>
    </xf>
    <xf numFmtId="0" fontId="5" fillId="2" borderId="19" xfId="0" applyFont="1" applyFill="1" applyBorder="1" applyAlignment="1" applyProtection="1">
      <alignment horizontal="center"/>
      <protection hidden="1"/>
    </xf>
    <xf numFmtId="0" fontId="4" fillId="2" borderId="18" xfId="0" applyFont="1" applyFill="1" applyBorder="1" applyProtection="1">
      <protection hidden="1"/>
    </xf>
    <xf numFmtId="0" fontId="17" fillId="4" borderId="18" xfId="0" applyFont="1" applyFill="1" applyBorder="1" applyAlignment="1" applyProtection="1">
      <alignment vertical="center"/>
      <protection hidden="1"/>
    </xf>
    <xf numFmtId="0" fontId="17" fillId="4" borderId="19" xfId="0" applyFont="1" applyFill="1" applyBorder="1" applyAlignment="1" applyProtection="1">
      <alignment vertical="center"/>
      <protection hidden="1"/>
    </xf>
    <xf numFmtId="0" fontId="5" fillId="2" borderId="16" xfId="0" applyFont="1" applyFill="1" applyBorder="1" applyAlignment="1" applyProtection="1">
      <alignment horizontal="center"/>
      <protection hidden="1"/>
    </xf>
    <xf numFmtId="165" fontId="10" fillId="0" borderId="30" xfId="0" applyNumberFormat="1" applyFont="1" applyBorder="1" applyAlignment="1" applyProtection="1">
      <alignment horizontal="center"/>
      <protection locked="0" hidden="1"/>
    </xf>
    <xf numFmtId="165" fontId="10" fillId="0" borderId="31" xfId="0" applyNumberFormat="1" applyFont="1" applyBorder="1" applyAlignment="1" applyProtection="1">
      <alignment horizontal="center"/>
      <protection locked="0" hidden="1"/>
    </xf>
    <xf numFmtId="0" fontId="9" fillId="0" borderId="23" xfId="0" applyFont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5" fillId="5" borderId="17" xfId="0" applyFont="1" applyFill="1" applyBorder="1" applyAlignment="1" applyProtection="1">
      <alignment vertical="center"/>
      <protection hidden="1"/>
    </xf>
    <xf numFmtId="0" fontId="5" fillId="0" borderId="17" xfId="0" applyFont="1" applyBorder="1" applyAlignment="1" applyProtection="1">
      <alignment vertical="center"/>
      <protection locked="0" hidden="1"/>
    </xf>
    <xf numFmtId="0" fontId="5" fillId="0" borderId="18" xfId="0" applyFont="1" applyBorder="1" applyAlignment="1" applyProtection="1">
      <alignment vertical="center"/>
      <protection hidden="1"/>
    </xf>
    <xf numFmtId="0" fontId="2" fillId="0" borderId="18" xfId="0" applyFont="1" applyBorder="1" applyAlignment="1" applyProtection="1">
      <alignment vertical="center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5" fillId="5" borderId="18" xfId="0" applyFont="1" applyFill="1" applyBorder="1" applyAlignment="1" applyProtection="1">
      <alignment vertical="center"/>
      <protection locked="0" hidden="1"/>
    </xf>
    <xf numFmtId="0" fontId="5" fillId="5" borderId="19" xfId="0" applyFont="1" applyFill="1" applyBorder="1" applyAlignment="1" applyProtection="1">
      <alignment vertical="center"/>
      <protection locked="0" hidden="1"/>
    </xf>
    <xf numFmtId="0" fontId="13" fillId="0" borderId="0" xfId="0" applyFont="1" applyBorder="1" applyAlignment="1" applyProtection="1">
      <alignment horizontal="center"/>
      <protection hidden="1"/>
    </xf>
    <xf numFmtId="14" fontId="5" fillId="0" borderId="23" xfId="0" applyNumberFormat="1" applyFont="1" applyBorder="1" applyAlignment="1" applyProtection="1">
      <alignment horizontal="center"/>
      <protection hidden="1"/>
    </xf>
    <xf numFmtId="14" fontId="5" fillId="3" borderId="17" xfId="0" applyNumberFormat="1" applyFont="1" applyFill="1" applyBorder="1" applyAlignment="1" applyProtection="1">
      <alignment horizontal="center" vertical="center"/>
      <protection locked="0" hidden="1"/>
    </xf>
    <xf numFmtId="14" fontId="5" fillId="3" borderId="18" xfId="0" applyNumberFormat="1" applyFont="1" applyFill="1" applyBorder="1" applyAlignment="1" applyProtection="1">
      <alignment horizontal="center" vertical="center"/>
      <protection locked="0" hidden="1"/>
    </xf>
    <xf numFmtId="14" fontId="5" fillId="3" borderId="19" xfId="0" applyNumberFormat="1" applyFont="1" applyFill="1" applyBorder="1" applyAlignment="1" applyProtection="1">
      <alignment horizontal="center" vertical="center"/>
      <protection locked="0" hidden="1"/>
    </xf>
    <xf numFmtId="0" fontId="17" fillId="4" borderId="17" xfId="0" applyFont="1" applyFill="1" applyBorder="1" applyAlignment="1" applyProtection="1">
      <alignment horizontal="center" vertical="center" wrapText="1"/>
      <protection hidden="1"/>
    </xf>
    <xf numFmtId="0" fontId="17" fillId="4" borderId="18" xfId="0" applyFont="1" applyFill="1" applyBorder="1" applyAlignment="1" applyProtection="1">
      <alignment horizontal="center" vertical="center" wrapText="1"/>
      <protection hidden="1"/>
    </xf>
    <xf numFmtId="0" fontId="17" fillId="4" borderId="19" xfId="0" applyFont="1" applyFill="1" applyBorder="1" applyAlignment="1" applyProtection="1">
      <alignment horizontal="center" vertical="center" wrapText="1"/>
      <protection hidden="1"/>
    </xf>
    <xf numFmtId="0" fontId="5" fillId="6" borderId="17" xfId="0" applyFont="1" applyFill="1" applyBorder="1" applyAlignment="1" applyProtection="1">
      <alignment horizontal="left" vertical="center"/>
      <protection hidden="1"/>
    </xf>
    <xf numFmtId="0" fontId="5" fillId="6" borderId="18" xfId="0" applyFont="1" applyFill="1" applyBorder="1" applyAlignment="1" applyProtection="1">
      <alignment horizontal="left" vertical="center"/>
      <protection hidden="1"/>
    </xf>
    <xf numFmtId="0" fontId="5" fillId="6" borderId="19" xfId="0" applyFont="1" applyFill="1" applyBorder="1" applyAlignment="1" applyProtection="1">
      <alignment horizontal="left" vertical="center"/>
      <protection hidden="1"/>
    </xf>
    <xf numFmtId="0" fontId="0" fillId="0" borderId="29" xfId="0" applyBorder="1" applyProtection="1">
      <protection hidden="1"/>
    </xf>
    <xf numFmtId="1" fontId="10" fillId="0" borderId="4" xfId="0" applyNumberFormat="1" applyFont="1" applyFill="1" applyBorder="1" applyAlignment="1" applyProtection="1">
      <alignment horizontal="center"/>
      <protection locked="0" hidden="1"/>
    </xf>
    <xf numFmtId="166" fontId="10" fillId="0" borderId="4" xfId="0" applyNumberFormat="1" applyFont="1" applyFill="1" applyBorder="1" applyAlignment="1" applyProtection="1">
      <alignment horizontal="center"/>
      <protection locked="0" hidden="1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5BA2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4615384615385"/>
          <c:y val="0.15306122448979592"/>
          <c:w val="0.69780219780219777"/>
          <c:h val="0.51020408163265307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Eingabeformular!$AF$18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Eingabeformular!$AF$19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269120"/>
        <c:axId val="145271040"/>
      </c:barChart>
      <c:catAx>
        <c:axId val="145269120"/>
        <c:scaling>
          <c:orientation val="minMax"/>
        </c:scaling>
        <c:delete val="1"/>
        <c:axPos val="l"/>
        <c:majorTickMark val="out"/>
        <c:minorTickMark val="none"/>
        <c:tickLblPos val="nextTo"/>
        <c:crossAx val="145271040"/>
        <c:crosses val="autoZero"/>
        <c:auto val="1"/>
        <c:lblAlgn val="ctr"/>
        <c:lblOffset val="100"/>
        <c:noMultiLvlLbl val="0"/>
      </c:catAx>
      <c:valAx>
        <c:axId val="145271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52691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Eingabeformular!$F$3</c:f>
          <c:strCache>
            <c:ptCount val="1"/>
          </c:strCache>
        </c:strRef>
      </c:tx>
      <c:layout>
        <c:manualLayout>
          <c:xMode val="edge"/>
          <c:yMode val="edge"/>
          <c:x val="0.38034315708317901"/>
          <c:y val="1.805105911056892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Helv"/>
              <a:ea typeface="Helv"/>
              <a:cs typeface="Helv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0520828747743072"/>
          <c:y val="6.7112875679272488E-2"/>
          <c:w val="0.59583333333333333"/>
          <c:h val="0.788494077834179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12"/>
            <c:spPr>
              <a:solidFill>
                <a:schemeClr val="accent4">
                  <a:lumMod val="50000"/>
                </a:schemeClr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/>
              <c:tx>
                <c:strRef>
                  <c:f>Eingabeformular!$L$8</c:f>
                  <c:strCache>
                    <c:ptCount val="1"/>
                    <c:pt idx="0">
                      <c:v>wir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Eingabeformular!$N$8</c:f>
                  <c:strCache>
                    <c:ptCount val="1"/>
                    <c:pt idx="0">
                      <c:v>1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Eingabeformular!$P$8</c:f>
                  <c:strCache>
                    <c:ptCount val="1"/>
                    <c:pt idx="0">
                      <c:v>2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Eingabeformular!$R$8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0555555555555582E-2"/>
                  <c:y val="-2.2515510434292167E-2"/>
                </c:manualLayout>
              </c:layout>
              <c:tx>
                <c:strRef>
                  <c:f>Eingabeformular!$T$8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Eingabeformular!$V$8</c:f>
                  <c:strCache>
                    <c:ptCount val="1"/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Eingabeformular!$X$8</c:f>
                  <c:strCache>
                    <c:ptCount val="1"/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Eingabeformular!$Z$8</c:f>
                  <c:strCache>
                    <c:ptCount val="1"/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Rechnung!$F$69:$F$76</c:f>
              <c:numCache>
                <c:formatCode>#,##0.00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Rechnung!$E$69:$E$76</c:f>
              <c:numCache>
                <c:formatCode>#,##0.0</c:formatCode>
                <c:ptCount val="8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Rechnung!$F$78:$F$80</c:f>
              <c:numCache>
                <c:formatCode>#,##0.00</c:formatCode>
                <c:ptCount val="3"/>
                <c:pt idx="0">
                  <c:v>50</c:v>
                </c:pt>
                <c:pt idx="1">
                  <c:v>0</c:v>
                </c:pt>
                <c:pt idx="2">
                  <c:v>-50</c:v>
                </c:pt>
              </c:numCache>
            </c:numRef>
          </c:xVal>
          <c:yVal>
            <c:numRef>
              <c:f>Rechnung!$E$78:$E$80</c:f>
              <c:numCache>
                <c:formatCode>#,##0.0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'Daten für Charts'!$C$5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strRef>
              <c:f>'Daten für Charts'!$B$6:$B$15</c:f>
              <c:strCache>
                <c:ptCount val="7"/>
                <c:pt idx="0">
                  <c:v>Marktteilnehmer</c:v>
                </c:pt>
                <c:pt idx="2">
                  <c:v>wir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strCache>
            </c:strRef>
          </c:xVal>
          <c:yVal>
            <c:numRef>
              <c:f>'Daten für Charts'!$C$6:$C$15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3"/>
          <c:order val="3"/>
          <c:tx>
            <c:strRef>
              <c:f>'Daten für Charts'!$D$5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strRef>
              <c:f>'Daten für Charts'!$B$6:$B$15</c:f>
              <c:strCache>
                <c:ptCount val="7"/>
                <c:pt idx="0">
                  <c:v>Marktteilnehmer</c:v>
                </c:pt>
                <c:pt idx="2">
                  <c:v>wir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strCache>
            </c:strRef>
          </c:xVal>
          <c:yVal>
            <c:numRef>
              <c:f>'Daten für Charts'!#REF!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'Daten für Charts'!$E$5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none"/>
          </c:marker>
          <c:xVal>
            <c:strRef>
              <c:f>'Daten für Charts'!$B$6:$B$15</c:f>
              <c:strCache>
                <c:ptCount val="7"/>
                <c:pt idx="0">
                  <c:v>Marktteilnehmer</c:v>
                </c:pt>
                <c:pt idx="2">
                  <c:v>wir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strCache>
            </c:strRef>
          </c:xVal>
          <c:yVal>
            <c:numRef>
              <c:f>'Daten für Charts'!$D$6:$D$15</c:f>
              <c:numCache>
                <c:formatCode>General</c:formatCode>
                <c:ptCount val="10"/>
                <c:pt idx="0">
                  <c:v>0</c:v>
                </c:pt>
                <c:pt idx="2" formatCode="0.00_ ;[Red]\-0.00\ ">
                  <c:v>100</c:v>
                </c:pt>
                <c:pt idx="3" formatCode="0.00_ ;[Red]\-0.00\ ">
                  <c:v>0</c:v>
                </c:pt>
                <c:pt idx="4" formatCode="0.00_ ;[Red]\-0.00\ ">
                  <c:v>0</c:v>
                </c:pt>
                <c:pt idx="5" formatCode="0.00_ ;[Red]\-0.00\ ">
                  <c:v>0</c:v>
                </c:pt>
                <c:pt idx="6" formatCode="0.00_ ;[Red]\-0.00\ ">
                  <c:v>0</c:v>
                </c:pt>
                <c:pt idx="7" formatCode="0.00_ ;[Red]\-0.00\ ">
                  <c:v>0</c:v>
                </c:pt>
                <c:pt idx="8" formatCode="0.00_ ;[Red]\-0.00\ ">
                  <c:v>0</c:v>
                </c:pt>
                <c:pt idx="9" formatCode="0.00_ ;[Red]\-0.00\ 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'Daten für Charts'!$G$5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strRef>
              <c:f>'Daten für Charts'!$B$6:$B$15</c:f>
              <c:strCache>
                <c:ptCount val="7"/>
                <c:pt idx="0">
                  <c:v>Marktteilnehmer</c:v>
                </c:pt>
                <c:pt idx="2">
                  <c:v>wir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strCache>
            </c:strRef>
          </c:xVal>
          <c:yVal>
            <c:numRef>
              <c:f>'Daten für Charts'!$F$6:$F$15</c:f>
              <c:numCache>
                <c:formatCode>General</c:formatCode>
                <c:ptCount val="10"/>
                <c:pt idx="0">
                  <c:v>0</c:v>
                </c:pt>
                <c:pt idx="2" formatCode="0.00_ ;[Red]\-0.00\ ">
                  <c:v>0</c:v>
                </c:pt>
                <c:pt idx="3" formatCode="0.00_ ;[Red]\-0.00\ ">
                  <c:v>0</c:v>
                </c:pt>
                <c:pt idx="4" formatCode="0.00_ ;[Red]\-0.00\ ">
                  <c:v>0</c:v>
                </c:pt>
                <c:pt idx="5" formatCode="0.00_ ;[Red]\-0.00\ ">
                  <c:v>0</c:v>
                </c:pt>
                <c:pt idx="6" formatCode="0.00_ ;[Red]\-0.00\ ">
                  <c:v>0</c:v>
                </c:pt>
                <c:pt idx="7" formatCode="0.00_ ;[Red]\-0.00\ ">
                  <c:v>0</c:v>
                </c:pt>
                <c:pt idx="8" formatCode="0.00_ ;[Red]\-0.00\ ">
                  <c:v>0</c:v>
                </c:pt>
                <c:pt idx="9" formatCode="0.00_ ;[Red]\-0.00\ 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'Daten für Charts'!$I$5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strRef>
              <c:f>'Daten für Charts'!$B$6:$B$15</c:f>
              <c:strCache>
                <c:ptCount val="7"/>
                <c:pt idx="0">
                  <c:v>Marktteilnehmer</c:v>
                </c:pt>
                <c:pt idx="2">
                  <c:v>wir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strCache>
            </c:strRef>
          </c:xVal>
          <c:yVal>
            <c:numRef>
              <c:f>'Daten für Charts'!$H$6:$H$15</c:f>
              <c:numCache>
                <c:formatCode>General</c:formatCode>
                <c:ptCount val="10"/>
                <c:pt idx="0">
                  <c:v>0</c:v>
                </c:pt>
                <c:pt idx="2" formatCode="0.00_ ;[Red]\-0.00\ ">
                  <c:v>0</c:v>
                </c:pt>
                <c:pt idx="3" formatCode="0.00_ ;[Red]\-0.00\ ">
                  <c:v>0</c:v>
                </c:pt>
                <c:pt idx="4" formatCode="0.00_ ;[Red]\-0.00\ ">
                  <c:v>0</c:v>
                </c:pt>
                <c:pt idx="5" formatCode="0.00_ ;[Red]\-0.00\ ">
                  <c:v>0</c:v>
                </c:pt>
                <c:pt idx="6" formatCode="0.00_ ;[Red]\-0.00\ ">
                  <c:v>0</c:v>
                </c:pt>
                <c:pt idx="7" formatCode="0.00_ ;[Red]\-0.00\ ">
                  <c:v>0</c:v>
                </c:pt>
                <c:pt idx="8" formatCode="0.00_ ;[Red]\-0.00\ ">
                  <c:v>0</c:v>
                </c:pt>
                <c:pt idx="9" formatCode="0.00_ ;[Red]\-0.00\ 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95264"/>
        <c:axId val="178260992"/>
      </c:scatterChart>
      <c:valAx>
        <c:axId val="147595264"/>
        <c:scaling>
          <c:orientation val="minMax"/>
          <c:max val="50"/>
          <c:min val="-50"/>
        </c:scaling>
        <c:delete val="0"/>
        <c:axPos val="b"/>
        <c:majorGridlines>
          <c:spPr>
            <a:ln w="3175">
              <a:solidFill>
                <a:schemeClr val="tx2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Helv"/>
                    <a:ea typeface="Helv"/>
                    <a:cs typeface="Helv"/>
                  </a:defRPr>
                </a:pPr>
                <a:r>
                  <a:rPr lang="de-CH"/>
                  <a:t>Relative Qualität</a:t>
                </a:r>
              </a:p>
            </c:rich>
          </c:tx>
          <c:layout>
            <c:manualLayout>
              <c:xMode val="edge"/>
              <c:yMode val="edge"/>
              <c:x val="0.34375001024077234"/>
              <c:y val="0.9170897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cross"/>
        <c:minorTickMark val="none"/>
        <c:tickLblPos val="low"/>
        <c:spPr>
          <a:ln w="12700">
            <a:solidFill>
              <a:schemeClr val="tx2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"/>
                <a:ea typeface="Helv"/>
                <a:cs typeface="Helv"/>
              </a:defRPr>
            </a:pPr>
            <a:endParaRPr lang="de-DE"/>
          </a:p>
        </c:txPr>
        <c:crossAx val="178260992"/>
        <c:crossesAt val="100"/>
        <c:crossBetween val="midCat"/>
        <c:majorUnit val="25"/>
        <c:minorUnit val="4"/>
      </c:valAx>
      <c:valAx>
        <c:axId val="178260992"/>
        <c:scaling>
          <c:orientation val="minMax"/>
          <c:max val="125"/>
          <c:min val="75"/>
        </c:scaling>
        <c:delete val="0"/>
        <c:axPos val="l"/>
        <c:majorGridlines>
          <c:spPr>
            <a:ln w="3175">
              <a:solidFill>
                <a:schemeClr val="tx2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Helv"/>
                    <a:ea typeface="Helv"/>
                    <a:cs typeface="Helv"/>
                  </a:defRPr>
                </a:pPr>
                <a:r>
                  <a:rPr lang="de-CH"/>
                  <a:t>Relativer Preis</a:t>
                </a:r>
              </a:p>
            </c:rich>
          </c:tx>
          <c:layout>
            <c:manualLayout>
              <c:xMode val="edge"/>
              <c:yMode val="edge"/>
              <c:x val="2.2916718325673605E-2"/>
              <c:y val="0.368866274814239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cross"/>
        <c:minorTickMark val="none"/>
        <c:tickLblPos val="low"/>
        <c:spPr>
          <a:ln w="12700">
            <a:solidFill>
              <a:schemeClr val="tx2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"/>
                <a:ea typeface="Helv"/>
                <a:cs typeface="Helv"/>
              </a:defRPr>
            </a:pPr>
            <a:endParaRPr lang="de-DE"/>
          </a:p>
        </c:txPr>
        <c:crossAx val="147595264"/>
        <c:crossesAt val="0"/>
        <c:crossBetween val="midCat"/>
        <c:majorUnit val="12.5"/>
      </c:valAx>
      <c:spPr>
        <a:solidFill>
          <a:schemeClr val="accent3"/>
        </a:solidFill>
        <a:ln w="19050">
          <a:solidFill>
            <a:schemeClr val="accent3">
              <a:lumMod val="75000"/>
            </a:schemeClr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"/>
          <a:ea typeface="Helv"/>
          <a:cs typeface="Helv"/>
        </a:defRPr>
      </a:pPr>
      <a:endParaRPr lang="de-D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Eingabeformular!$F$3</c:f>
          <c:strCache>
            <c:ptCount val="1"/>
          </c:strCache>
        </c:strRef>
      </c:tx>
      <c:layout>
        <c:manualLayout>
          <c:xMode val="edge"/>
          <c:yMode val="edge"/>
          <c:x val="0.35848317722391065"/>
          <c:y val="7.4366197183098587E-2"/>
        </c:manualLayout>
      </c:layout>
      <c:overlay val="0"/>
      <c:txPr>
        <a:bodyPr/>
        <a:lstStyle/>
        <a:p>
          <a:pPr>
            <a:defRPr b="1"/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25"/>
          <c:y val="0.13874788494077833"/>
          <c:w val="0.5708333333333333"/>
          <c:h val="0.72419627749576987"/>
        </c:manualLayout>
      </c:layout>
      <c:scatterChart>
        <c:scatterStyle val="lineMarker"/>
        <c:varyColors val="0"/>
        <c:ser>
          <c:idx val="0"/>
          <c:order val="0"/>
          <c:tx>
            <c:strRef>
              <c:f>Rechnung!$B$94:$B$113</c:f>
              <c:strCache>
                <c:ptCount val="1"/>
                <c:pt idx="0">
                  <c:v>0 0 0 0 0 0 0 0 0 0 0 0 0 0 0 0 0 0 0 0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/>
              <c:tx>
                <c:strRef>
                  <c:f>Rechnung!$A$94</c:f>
                  <c:strCache>
                    <c:ptCount val="1"/>
                    <c:pt idx="0">
                      <c:v>1.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Rechnung!$A$95</c:f>
                  <c:strCache>
                    <c:ptCount val="1"/>
                    <c:pt idx="0">
                      <c:v>2.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Rechnung!$A$96</c:f>
                  <c:strCache>
                    <c:ptCount val="1"/>
                    <c:pt idx="0">
                      <c:v>3.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Rechnung!$A$97</c:f>
                  <c:strCache>
                    <c:ptCount val="1"/>
                    <c:pt idx="0">
                      <c:v>4.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Rechnung!$A$98</c:f>
                  <c:strCache>
                    <c:ptCount val="1"/>
                    <c:pt idx="0">
                      <c:v>5.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Rechnung!$A$99</c:f>
                  <c:strCache>
                    <c:ptCount val="1"/>
                    <c:pt idx="0">
                      <c:v>6.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Rechnung!$A$100</c:f>
                  <c:strCache>
                    <c:ptCount val="1"/>
                    <c:pt idx="0">
                      <c:v>7.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Rechnung!$A$101</c:f>
                  <c:strCache>
                    <c:ptCount val="1"/>
                    <c:pt idx="0">
                      <c:v>8.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Rechnung!$A$102</c:f>
                  <c:strCache>
                    <c:ptCount val="1"/>
                    <c:pt idx="0">
                      <c:v>9.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Rechnung!$A$103</c:f>
                  <c:strCache>
                    <c:ptCount val="1"/>
                    <c:pt idx="0">
                      <c:v>10.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Rechnung!$A$104</c:f>
                  <c:strCache>
                    <c:ptCount val="1"/>
                    <c:pt idx="0">
                      <c:v>11.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Rechnung!$A$105</c:f>
                  <c:strCache>
                    <c:ptCount val="1"/>
                    <c:pt idx="0">
                      <c:v>12.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Rechnung!$A$106</c:f>
                  <c:strCache>
                    <c:ptCount val="1"/>
                    <c:pt idx="0">
                      <c:v>13.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Rechnung!$A$107</c:f>
                  <c:strCache>
                    <c:ptCount val="1"/>
                    <c:pt idx="0">
                      <c:v>14.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Rechnung!$A$108</c:f>
                  <c:strCache>
                    <c:ptCount val="1"/>
                    <c:pt idx="0">
                      <c:v>15.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Rechnung!$A$109</c:f>
                  <c:strCache>
                    <c:ptCount val="1"/>
                    <c:pt idx="0">
                      <c:v>16.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Rechnung!$A$110</c:f>
                  <c:strCache>
                    <c:ptCount val="1"/>
                    <c:pt idx="0">
                      <c:v>17.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Rechnung!$A$111</c:f>
                  <c:strCache>
                    <c:ptCount val="1"/>
                    <c:pt idx="0">
                      <c:v>18.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Rechnung!$A$112</c:f>
                  <c:strCache>
                    <c:ptCount val="1"/>
                    <c:pt idx="0">
                      <c:v>19.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Rechnung!$A$113</c:f>
                  <c:strCache>
                    <c:ptCount val="1"/>
                    <c:pt idx="0">
                      <c:v>20.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Rechnung!$K$94:$K$113</c:f>
              <c:numCache>
                <c:formatCode>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%">
                  <c:v>0</c:v>
                </c:pt>
                <c:pt idx="13" formatCode="0.0%">
                  <c:v>0</c:v>
                </c:pt>
                <c:pt idx="14" formatCode="0.0%">
                  <c:v>0</c:v>
                </c:pt>
                <c:pt idx="15" formatCode="0.0%">
                  <c:v>0</c:v>
                </c:pt>
                <c:pt idx="16" formatCode="0.0%">
                  <c:v>0</c:v>
                </c:pt>
                <c:pt idx="17" formatCode="0.0%">
                  <c:v>0</c:v>
                </c:pt>
                <c:pt idx="18" formatCode="0.0%">
                  <c:v>0</c:v>
                </c:pt>
                <c:pt idx="19" formatCode="0.0%">
                  <c:v>0</c:v>
                </c:pt>
              </c:numCache>
            </c:numRef>
          </c:xVal>
          <c:yVal>
            <c:numRef>
              <c:f>Rechnung!$I$94:$I$113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62304"/>
        <c:axId val="183900800"/>
      </c:scatterChart>
      <c:valAx>
        <c:axId val="183762304"/>
        <c:scaling>
          <c:orientation val="minMax"/>
          <c:max val="0.3"/>
          <c:min val="0"/>
        </c:scaling>
        <c:delete val="0"/>
        <c:axPos val="b"/>
        <c:majorGridlines>
          <c:spPr>
            <a:ln w="3175">
              <a:solidFill>
                <a:schemeClr val="tx2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Helv"/>
                    <a:ea typeface="Helv"/>
                    <a:cs typeface="Helv"/>
                  </a:defRPr>
                </a:pPr>
                <a:r>
                  <a:rPr lang="de-CH"/>
                  <a:t>Gewichtung</a:t>
                </a:r>
              </a:p>
            </c:rich>
          </c:tx>
          <c:layout>
            <c:manualLayout>
              <c:xMode val="edge"/>
              <c:yMode val="edge"/>
              <c:x val="0.36458329123238059"/>
              <c:y val="0.9289340578906509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12700">
            <a:solidFill>
              <a:schemeClr val="tx2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183900800"/>
        <c:crossesAt val="-5"/>
        <c:crossBetween val="midCat"/>
        <c:majorUnit val="0.1"/>
      </c:valAx>
      <c:valAx>
        <c:axId val="183900800"/>
        <c:scaling>
          <c:orientation val="minMax"/>
          <c:max val="4"/>
          <c:min val="-4"/>
        </c:scaling>
        <c:delete val="0"/>
        <c:axPos val="l"/>
        <c:majorGridlines>
          <c:spPr>
            <a:ln w="3175">
              <a:solidFill>
                <a:schemeClr val="tx2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Helv"/>
                    <a:ea typeface="Helv"/>
                    <a:cs typeface="Helv"/>
                  </a:defRPr>
                </a:pPr>
                <a:r>
                  <a:rPr lang="de-CH"/>
                  <a:t>Abstand zu den Konkurrenten</a:t>
                </a:r>
              </a:p>
            </c:rich>
          </c:tx>
          <c:layout>
            <c:manualLayout>
              <c:xMode val="edge"/>
              <c:yMode val="edge"/>
              <c:x val="3.4375022871058133E-2"/>
              <c:y val="0.348561694576910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chemeClr val="tx2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"/>
                <a:ea typeface="Helv"/>
                <a:cs typeface="Helv"/>
              </a:defRPr>
            </a:pPr>
            <a:endParaRPr lang="de-DE"/>
          </a:p>
        </c:txPr>
        <c:crossAx val="183762304"/>
        <c:crosses val="autoZero"/>
        <c:crossBetween val="midCat"/>
        <c:majorUnit val="2"/>
        <c:minorUnit val="0.5"/>
      </c:valAx>
      <c:spPr>
        <a:solidFill>
          <a:schemeClr val="accent3"/>
        </a:solidFill>
        <a:ln w="19050">
          <a:solidFill>
            <a:schemeClr val="accent3">
              <a:lumMod val="75000"/>
            </a:schemeClr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Helv"/>
          <a:ea typeface="Helv"/>
          <a:cs typeface="Helv"/>
        </a:defRPr>
      </a:pPr>
      <a:endParaRPr lang="de-DE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86689419795221"/>
          <c:y val="0.17647160197381648"/>
          <c:w val="0.75767918088737196"/>
          <c:h val="0.34117843048271185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'Daten für Charts'!$B$43</c:f>
              <c:strCache>
                <c:ptCount val="1"/>
                <c:pt idx="0">
                  <c:v>Qualität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'Daten für Charts'!$D$43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'Daten für Charts'!$B$44</c:f>
              <c:strCache>
                <c:ptCount val="1"/>
                <c:pt idx="0">
                  <c:v>Preis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'Daten für Charts'!$D$44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3600896"/>
        <c:axId val="83602432"/>
      </c:barChart>
      <c:catAx>
        <c:axId val="83600896"/>
        <c:scaling>
          <c:orientation val="minMax"/>
        </c:scaling>
        <c:delete val="1"/>
        <c:axPos val="l"/>
        <c:majorTickMark val="out"/>
        <c:minorTickMark val="none"/>
        <c:tickLblPos val="nextTo"/>
        <c:crossAx val="83602432"/>
        <c:crosses val="autoZero"/>
        <c:auto val="1"/>
        <c:lblAlgn val="ctr"/>
        <c:lblOffset val="100"/>
        <c:noMultiLvlLbl val="0"/>
      </c:catAx>
      <c:valAx>
        <c:axId val="83602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36008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8" workbookViewId="0"/>
  </sheetViews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/>
  </sheetViews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10</xdr:row>
      <xdr:rowOff>180975</xdr:rowOff>
    </xdr:from>
    <xdr:to>
      <xdr:col>32</xdr:col>
      <xdr:colOff>47625</xdr:colOff>
      <xdr:row>15</xdr:row>
      <xdr:rowOff>66675</xdr:rowOff>
    </xdr:to>
    <xdr:graphicFrame macro="">
      <xdr:nvGraphicFramePr>
        <xdr:cNvPr id="107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54583" cy="5635625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0.505</cdr:x>
      <cdr:y>0.05125</cdr:y>
    </cdr:from>
    <cdr:to>
      <cdr:x>0.505</cdr:x>
      <cdr:y>0.05125</cdr:y>
    </cdr:to>
    <cdr:sp macro="" textlink="Eingabeformular!$E$5">
      <cdr:nvSpPr>
        <cdr:cNvPr id="9217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7720" y="28850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fld id="{EA56AAE7-E76A-4143-BF7D-946CB2E04D12}" type="TxLink">
            <a:rPr lang="de-CH"/>
            <a:pPr/>
            <a:t> </a:t>
          </a:fld>
          <a:endParaRPr lang="de-CH"/>
        </a:p>
      </cdr:txBody>
    </cdr:sp>
  </cdr:relSizeAnchor>
  <cdr:relSizeAnchor xmlns:cdr="http://schemas.openxmlformats.org/drawingml/2006/chartDrawing">
    <cdr:from>
      <cdr:x>0.48101</cdr:x>
      <cdr:y>0.49107</cdr:y>
    </cdr:from>
    <cdr:to>
      <cdr:x>0.48924</cdr:x>
      <cdr:y>0.52743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98377" y="2764372"/>
          <a:ext cx="75213" cy="2046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CH" sz="1075" b="0" i="0" u="none" strike="noStrike" baseline="0">
              <a:solidFill>
                <a:srgbClr val="000000"/>
              </a:solidFill>
              <a:latin typeface="Helv"/>
            </a:rPr>
            <a:t> </a:t>
          </a:r>
        </a:p>
      </cdr:txBody>
    </cdr:sp>
  </cdr:relSizeAnchor>
  <cdr:relSizeAnchor xmlns:cdr="http://schemas.openxmlformats.org/drawingml/2006/chartDrawing">
    <cdr:from>
      <cdr:x>0.14745</cdr:x>
      <cdr:y>0.14869</cdr:y>
    </cdr:from>
    <cdr:to>
      <cdr:x>0.27722</cdr:x>
      <cdr:y>0.21894</cdr:y>
    </cdr:to>
    <cdr:sp macro="" textlink="">
      <cdr:nvSpPr>
        <cdr:cNvPr id="9222" name="Rectangl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9868" y="837968"/>
          <a:ext cx="1188000" cy="39590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Helv"/>
            </a:rPr>
            <a:t>Negativer Kundennutzen</a:t>
          </a:r>
        </a:p>
      </cdr:txBody>
    </cdr:sp>
  </cdr:relSizeAnchor>
  <cdr:relSizeAnchor xmlns:cdr="http://schemas.openxmlformats.org/drawingml/2006/chartDrawing">
    <cdr:from>
      <cdr:x>0.54817</cdr:x>
      <cdr:y>0.60094</cdr:y>
    </cdr:from>
    <cdr:to>
      <cdr:x>0.67794</cdr:x>
      <cdr:y>0.81174</cdr:y>
    </cdr:to>
    <cdr:sp macro="" textlink="">
      <cdr:nvSpPr>
        <cdr:cNvPr id="2" name="Kreuz 1"/>
        <cdr:cNvSpPr/>
      </cdr:nvSpPr>
      <cdr:spPr bwMode="auto">
        <a:xfrm xmlns:a="http://schemas.openxmlformats.org/drawingml/2006/main">
          <a:off x="5018264" y="3386666"/>
          <a:ext cx="1188000" cy="1188000"/>
        </a:xfrm>
        <a:prstGeom xmlns:a="http://schemas.openxmlformats.org/drawingml/2006/main" prst="plus">
          <a:avLst>
            <a:gd name="adj" fmla="val 33796"/>
          </a:avLst>
        </a:prstGeom>
        <a:solidFill xmlns:a="http://schemas.openxmlformats.org/drawingml/2006/main">
          <a:schemeClr val="accent6"/>
        </a:solidFill>
        <a:ln xmlns:a="http://schemas.openxmlformats.org/drawingml/2006/main" w="9525" cap="flat" cmpd="sng" algn="ctr">
          <a:noFill/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0.55684</cdr:x>
      <cdr:y>0.67449</cdr:y>
    </cdr:from>
    <cdr:to>
      <cdr:x>0.67138</cdr:x>
      <cdr:y>0.74589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97639" y="3801181"/>
          <a:ext cx="1048603" cy="402371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54583" cy="5635625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0.532</cdr:x>
      <cdr:y>0.18725</cdr:y>
    </cdr:from>
    <cdr:to>
      <cdr:x>0.6685</cdr:x>
      <cdr:y>0.23</cdr:y>
    </cdr:to>
    <cdr:sp macro="" textlink="">
      <cdr:nvSpPr>
        <cdr:cNvPr id="13316" name="Rectangle 102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4608" y="1054082"/>
          <a:ext cx="1248156" cy="24065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49001"/>
          </a:srgbClr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CH" sz="1200" b="1" i="0" u="none" strike="noStrike" baseline="0">
              <a:solidFill>
                <a:srgbClr val="000000"/>
              </a:solidFill>
              <a:latin typeface="Helv"/>
            </a:rPr>
            <a:t>USP's</a:t>
          </a:r>
        </a:p>
      </cdr:txBody>
    </cdr:sp>
  </cdr:relSizeAnchor>
  <cdr:relSizeAnchor xmlns:cdr="http://schemas.openxmlformats.org/drawingml/2006/chartDrawing">
    <cdr:from>
      <cdr:x>0.532</cdr:x>
      <cdr:y>0.75425</cdr:y>
    </cdr:from>
    <cdr:to>
      <cdr:x>0.6685</cdr:x>
      <cdr:y>0.797</cdr:y>
    </cdr:to>
    <cdr:sp macro="" textlink="">
      <cdr:nvSpPr>
        <cdr:cNvPr id="13317" name="Rectangle 1029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4608" y="4245881"/>
          <a:ext cx="1248156" cy="24065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49001"/>
          </a:srgbClr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CH" sz="1200" b="1" i="0" u="none" strike="noStrike" baseline="0">
              <a:solidFill>
                <a:srgbClr val="000000"/>
              </a:solidFill>
              <a:latin typeface="Helv"/>
            </a:rPr>
            <a:t>Desaster</a:t>
          </a:r>
        </a:p>
      </cdr:txBody>
    </cdr:sp>
  </cdr:relSizeAnchor>
  <cdr:relSizeAnchor xmlns:cdr="http://schemas.openxmlformats.org/drawingml/2006/chartDrawing">
    <cdr:from>
      <cdr:x>0.1335</cdr:x>
      <cdr:y>0.1995</cdr:y>
    </cdr:from>
    <cdr:to>
      <cdr:x>0.27175</cdr:x>
      <cdr:y>0.243</cdr:y>
    </cdr:to>
    <cdr:sp macro="" textlink="">
      <cdr:nvSpPr>
        <cdr:cNvPr id="13318" name="Rectangle 1030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20724" y="1123040"/>
          <a:ext cx="1264158" cy="24487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49001"/>
          </a:srgbClr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CH" sz="1200" b="1" i="0" u="none" strike="noStrike" baseline="0">
              <a:solidFill>
                <a:srgbClr val="000000"/>
              </a:solidFill>
              <a:latin typeface="Helv"/>
            </a:rPr>
            <a:t>Wertanalyse</a:t>
          </a:r>
        </a:p>
      </cdr:txBody>
    </cdr:sp>
  </cdr:relSizeAnchor>
  <cdr:relSizeAnchor xmlns:cdr="http://schemas.openxmlformats.org/drawingml/2006/chartDrawing">
    <cdr:from>
      <cdr:x>0.1165</cdr:x>
      <cdr:y>0.50025</cdr:y>
    </cdr:from>
    <cdr:to>
      <cdr:x>0.6815</cdr:x>
      <cdr:y>0.503</cdr:y>
    </cdr:to>
    <cdr:sp macro="" textlink="">
      <cdr:nvSpPr>
        <cdr:cNvPr id="13319" name="Line 103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65276" y="2816045"/>
          <a:ext cx="5166360" cy="1548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chemeClr val="tx2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CH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19050</xdr:rowOff>
    </xdr:from>
    <xdr:to>
      <xdr:col>8</xdr:col>
      <xdr:colOff>9525</xdr:colOff>
      <xdr:row>35</xdr:row>
      <xdr:rowOff>142875</xdr:rowOff>
    </xdr:to>
    <xdr:graphicFrame macro="">
      <xdr:nvGraphicFramePr>
        <xdr:cNvPr id="310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Furger und Partner1">
      <a:dk1>
        <a:srgbClr val="000000"/>
      </a:dk1>
      <a:lt1>
        <a:srgbClr val="FFFFFF"/>
      </a:lt1>
      <a:dk2>
        <a:srgbClr val="00377A"/>
      </a:dk2>
      <a:lt2>
        <a:srgbClr val="FFFFFF"/>
      </a:lt2>
      <a:accent1>
        <a:srgbClr val="00377A"/>
      </a:accent1>
      <a:accent2>
        <a:srgbClr val="E5BA25"/>
      </a:accent2>
      <a:accent3>
        <a:srgbClr val="C3D1E0"/>
      </a:accent3>
      <a:accent4>
        <a:srgbClr val="F1D99C"/>
      </a:accent4>
      <a:accent5>
        <a:srgbClr val="CCCCCC"/>
      </a:accent5>
      <a:accent6>
        <a:srgbClr val="E9E9E9"/>
      </a:accent6>
      <a:hlink>
        <a:srgbClr val="005DCF"/>
      </a:hlink>
      <a:folHlink>
        <a:srgbClr val="765F0E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6"/>
  <sheetViews>
    <sheetView showGridLines="0" showZeros="0" tabSelected="1" showOutlineSymbols="0" defaultGridColor="0" colorId="12" zoomScaleNormal="100" zoomScaleSheetLayoutView="100" workbookViewId="0">
      <selection activeCell="AF19" sqref="AF19"/>
    </sheetView>
  </sheetViews>
  <sheetFormatPr baseColWidth="10" defaultColWidth="9.83203125" defaultRowHeight="10.5" outlineLevelRow="1" x14ac:dyDescent="0.15"/>
  <cols>
    <col min="1" max="1" width="1.33203125" style="5" customWidth="1"/>
    <col min="2" max="2" width="2.83203125" style="7" customWidth="1"/>
    <col min="3" max="3" width="3.83203125" style="7" customWidth="1"/>
    <col min="4" max="4" width="11.83203125" style="7" customWidth="1"/>
    <col min="5" max="5" width="9.33203125" style="7" customWidth="1"/>
    <col min="6" max="7" width="2.83203125" style="7" customWidth="1"/>
    <col min="8" max="8" width="6" style="7" customWidth="1"/>
    <col min="9" max="9" width="2" style="135" customWidth="1"/>
    <col min="10" max="10" width="12.1640625" style="7" customWidth="1"/>
    <col min="11" max="11" width="2" style="135" customWidth="1"/>
    <col min="12" max="12" width="6.83203125" style="7" customWidth="1"/>
    <col min="13" max="13" width="2" style="135" customWidth="1"/>
    <col min="14" max="14" width="6.83203125" style="7" customWidth="1"/>
    <col min="15" max="15" width="1.83203125" style="7" customWidth="1"/>
    <col min="16" max="16" width="6.83203125" style="7" customWidth="1"/>
    <col min="17" max="17" width="1.83203125" style="7" customWidth="1"/>
    <col min="18" max="18" width="6.83203125" style="7" customWidth="1"/>
    <col min="19" max="19" width="1.83203125" style="7" customWidth="1"/>
    <col min="20" max="20" width="6.83203125" style="7" customWidth="1"/>
    <col min="21" max="21" width="1.83203125" style="7" customWidth="1"/>
    <col min="22" max="22" width="6.83203125" style="7" customWidth="1"/>
    <col min="23" max="23" width="1.83203125" style="7" customWidth="1"/>
    <col min="24" max="24" width="6.83203125" style="7" customWidth="1"/>
    <col min="25" max="25" width="1.83203125" style="7" customWidth="1"/>
    <col min="26" max="26" width="6.83203125" style="7" customWidth="1"/>
    <col min="27" max="29" width="1.83203125" style="7" customWidth="1"/>
    <col min="30" max="32" width="9.83203125" style="7" customWidth="1"/>
    <col min="33" max="33" width="5.1640625" style="5" customWidth="1"/>
    <col min="34" max="34" width="1.1640625" style="7" customWidth="1"/>
    <col min="35" max="16384" width="9.83203125" style="7"/>
  </cols>
  <sheetData>
    <row r="1" spans="1:35" x14ac:dyDescent="0.15">
      <c r="A1" s="7"/>
    </row>
    <row r="2" spans="1:35" s="1" customFormat="1" ht="30" customHeight="1" x14ac:dyDescent="0.25">
      <c r="B2" s="200"/>
      <c r="C2" s="262" t="s">
        <v>88</v>
      </c>
      <c r="D2" s="201"/>
      <c r="E2" s="201"/>
      <c r="F2" s="201"/>
      <c r="G2" s="201"/>
      <c r="H2" s="201"/>
      <c r="I2" s="202"/>
      <c r="J2" s="201"/>
      <c r="K2" s="202"/>
      <c r="L2" s="203"/>
      <c r="M2" s="202"/>
      <c r="N2" s="204"/>
      <c r="O2" s="204"/>
      <c r="P2" s="204"/>
      <c r="Q2" s="204"/>
      <c r="R2" s="205"/>
      <c r="S2" s="205"/>
      <c r="T2" s="205"/>
      <c r="U2" s="205"/>
      <c r="V2" s="205"/>
      <c r="W2" s="205"/>
      <c r="X2" s="206"/>
      <c r="Y2" s="204"/>
      <c r="Z2" s="203"/>
      <c r="AA2" s="201"/>
      <c r="AB2" s="201"/>
      <c r="AC2" s="201"/>
      <c r="AD2" s="274"/>
      <c r="AE2" s="274"/>
      <c r="AF2" s="201"/>
      <c r="AG2" s="207"/>
    </row>
    <row r="3" spans="1:35" ht="30" customHeight="1" x14ac:dyDescent="0.15">
      <c r="A3" s="7"/>
      <c r="B3" s="208"/>
      <c r="C3" s="281" t="s">
        <v>67</v>
      </c>
      <c r="D3" s="282"/>
      <c r="E3" s="283"/>
      <c r="F3" s="265"/>
      <c r="G3" s="266"/>
      <c r="H3" s="266"/>
      <c r="I3" s="267"/>
      <c r="J3" s="268"/>
      <c r="K3" s="263"/>
      <c r="L3" s="269"/>
      <c r="M3" s="270"/>
      <c r="N3" s="264" t="s">
        <v>69</v>
      </c>
      <c r="O3" s="271"/>
      <c r="P3" s="271"/>
      <c r="Q3" s="272"/>
      <c r="R3" s="275"/>
      <c r="S3" s="276"/>
      <c r="T3" s="276"/>
      <c r="U3" s="276"/>
      <c r="V3" s="277"/>
      <c r="W3" s="187"/>
      <c r="X3" s="187"/>
      <c r="Y3" s="187"/>
      <c r="Z3" s="188"/>
      <c r="AA3" s="5"/>
      <c r="AB3" s="5"/>
      <c r="AC3" s="5"/>
      <c r="AD3" s="5"/>
      <c r="AE3" s="5"/>
      <c r="AF3" s="5"/>
      <c r="AG3" s="209"/>
    </row>
    <row r="4" spans="1:35" ht="4.5" customHeight="1" x14ac:dyDescent="0.25">
      <c r="A4" s="7"/>
      <c r="B4" s="208"/>
      <c r="C4" s="185"/>
      <c r="D4" s="186"/>
      <c r="E4" s="135"/>
      <c r="F4" s="138"/>
      <c r="G4" s="138"/>
      <c r="H4" s="138"/>
      <c r="I4" s="137"/>
      <c r="J4" s="146"/>
      <c r="K4" s="134"/>
      <c r="L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209"/>
    </row>
    <row r="5" spans="1:35" ht="4.5" customHeight="1" x14ac:dyDescent="0.25">
      <c r="A5" s="7"/>
      <c r="B5" s="208"/>
      <c r="C5" s="185"/>
      <c r="D5" s="186"/>
      <c r="E5" s="135"/>
      <c r="F5" s="138"/>
      <c r="G5" s="138"/>
      <c r="H5" s="138"/>
      <c r="I5" s="137"/>
      <c r="J5" s="146"/>
      <c r="L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09"/>
    </row>
    <row r="6" spans="1:35" ht="27.75" customHeight="1" x14ac:dyDescent="0.25">
      <c r="A6" s="7"/>
      <c r="B6" s="210"/>
      <c r="C6" s="185"/>
      <c r="D6" s="186"/>
      <c r="E6" s="135"/>
      <c r="F6" s="138"/>
      <c r="G6" s="138"/>
      <c r="H6" s="138"/>
      <c r="I6" s="137"/>
      <c r="J6" s="146"/>
      <c r="K6" s="137"/>
      <c r="L6" s="135"/>
      <c r="M6" s="137"/>
      <c r="N6" s="278" t="s">
        <v>76</v>
      </c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80"/>
      <c r="AA6" s="145"/>
      <c r="AB6" s="145"/>
      <c r="AC6" s="145"/>
      <c r="AD6" s="259">
        <f>COUNT(N10:Z10)</f>
        <v>0</v>
      </c>
      <c r="AE6" s="5"/>
      <c r="AF6" s="5"/>
      <c r="AG6" s="211"/>
    </row>
    <row r="7" spans="1:35" s="135" customFormat="1" ht="5.0999999999999996" customHeight="1" x14ac:dyDescent="0.25">
      <c r="B7" s="210"/>
      <c r="C7" s="191"/>
      <c r="I7" s="137"/>
      <c r="J7" s="146"/>
      <c r="K7" s="137"/>
      <c r="L7" s="137"/>
      <c r="M7" s="13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36"/>
      <c r="AA7" s="148"/>
      <c r="AB7" s="148"/>
      <c r="AC7" s="148"/>
      <c r="AG7" s="212"/>
    </row>
    <row r="8" spans="1:35" ht="52.5" customHeight="1" x14ac:dyDescent="0.15">
      <c r="A8" s="7"/>
      <c r="B8" s="208"/>
      <c r="C8" s="192" t="s">
        <v>72</v>
      </c>
      <c r="D8" s="193"/>
      <c r="E8" s="193"/>
      <c r="F8" s="193"/>
      <c r="G8" s="193"/>
      <c r="H8" s="194"/>
      <c r="I8" s="195"/>
      <c r="J8" s="196" t="s">
        <v>73</v>
      </c>
      <c r="K8" s="195"/>
      <c r="L8" s="196" t="s">
        <v>87</v>
      </c>
      <c r="N8" s="199">
        <v>1</v>
      </c>
      <c r="O8" s="150"/>
      <c r="P8" s="199">
        <v>2</v>
      </c>
      <c r="Q8" s="150"/>
      <c r="R8" s="199">
        <v>3</v>
      </c>
      <c r="S8" s="150"/>
      <c r="T8" s="199">
        <v>4</v>
      </c>
      <c r="U8" s="150"/>
      <c r="V8" s="199"/>
      <c r="W8" s="150"/>
      <c r="X8" s="199"/>
      <c r="Y8" s="150"/>
      <c r="Z8" s="199"/>
      <c r="AA8" s="131"/>
      <c r="AB8" s="131"/>
      <c r="AC8" s="131"/>
      <c r="AD8" s="192" t="s">
        <v>71</v>
      </c>
      <c r="AE8" s="197"/>
      <c r="AF8" s="198"/>
      <c r="AG8" s="213"/>
    </row>
    <row r="9" spans="1:35" s="135" customFormat="1" ht="9" customHeight="1" x14ac:dyDescent="0.25">
      <c r="B9" s="210"/>
      <c r="C9" s="191"/>
      <c r="J9" s="146"/>
      <c r="L9" s="137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49"/>
      <c r="AB9" s="149"/>
      <c r="AC9" s="149"/>
      <c r="AG9" s="214"/>
    </row>
    <row r="10" spans="1:35" ht="17.100000000000001" customHeight="1" x14ac:dyDescent="0.25">
      <c r="A10" s="7"/>
      <c r="B10" s="208"/>
      <c r="C10" s="233" t="s">
        <v>7</v>
      </c>
      <c r="D10" s="234"/>
      <c r="E10" s="235"/>
      <c r="F10" s="235"/>
      <c r="G10" s="235"/>
      <c r="H10" s="236"/>
      <c r="I10" s="153"/>
      <c r="J10" s="260"/>
      <c r="K10" s="153"/>
      <c r="L10" s="222"/>
      <c r="M10" s="285"/>
      <c r="N10" s="222"/>
      <c r="O10" s="285"/>
      <c r="P10" s="222"/>
      <c r="Q10" s="285"/>
      <c r="R10" s="222"/>
      <c r="S10" s="286"/>
      <c r="T10" s="222"/>
      <c r="U10" s="226"/>
      <c r="V10" s="222"/>
      <c r="W10" s="226"/>
      <c r="X10" s="222"/>
      <c r="Y10" s="226"/>
      <c r="Z10" s="222"/>
      <c r="AA10" s="153"/>
      <c r="AB10" s="153"/>
      <c r="AC10" s="153"/>
      <c r="AD10" s="5"/>
      <c r="AE10" s="5"/>
      <c r="AF10" s="5"/>
      <c r="AG10" s="215"/>
    </row>
    <row r="11" spans="1:35" ht="17.100000000000001" customHeight="1" x14ac:dyDescent="0.25">
      <c r="A11" s="7"/>
      <c r="B11" s="208"/>
      <c r="C11" s="237" t="s">
        <v>8</v>
      </c>
      <c r="D11" s="241"/>
      <c r="E11" s="242"/>
      <c r="F11" s="242"/>
      <c r="G11" s="242"/>
      <c r="H11" s="243"/>
      <c r="I11" s="153"/>
      <c r="J11" s="261"/>
      <c r="K11" s="153"/>
      <c r="L11" s="223"/>
      <c r="M11" s="225"/>
      <c r="N11" s="223"/>
      <c r="O11" s="225"/>
      <c r="P11" s="223"/>
      <c r="Q11" s="226"/>
      <c r="R11" s="223"/>
      <c r="S11" s="226"/>
      <c r="T11" s="223"/>
      <c r="U11" s="226"/>
      <c r="V11" s="223"/>
      <c r="W11" s="226"/>
      <c r="X11" s="223"/>
      <c r="Y11" s="226"/>
      <c r="Z11" s="223"/>
      <c r="AA11" s="153"/>
      <c r="AB11" s="153"/>
      <c r="AC11" s="153"/>
      <c r="AD11" s="5"/>
      <c r="AE11" s="5"/>
      <c r="AF11" s="5"/>
      <c r="AG11" s="215"/>
    </row>
    <row r="12" spans="1:35" ht="17.100000000000001" customHeight="1" x14ac:dyDescent="0.25">
      <c r="A12" s="7"/>
      <c r="B12" s="208"/>
      <c r="C12" s="237" t="s">
        <v>9</v>
      </c>
      <c r="D12" s="241"/>
      <c r="E12" s="242"/>
      <c r="F12" s="242"/>
      <c r="G12" s="242"/>
      <c r="H12" s="243"/>
      <c r="I12" s="153"/>
      <c r="J12" s="261"/>
      <c r="K12" s="153"/>
      <c r="L12" s="223"/>
      <c r="M12" s="225"/>
      <c r="N12" s="223"/>
      <c r="O12" s="225"/>
      <c r="P12" s="223"/>
      <c r="Q12" s="226"/>
      <c r="R12" s="223"/>
      <c r="S12" s="226"/>
      <c r="T12" s="223"/>
      <c r="U12" s="226"/>
      <c r="V12" s="223"/>
      <c r="W12" s="226"/>
      <c r="X12" s="223"/>
      <c r="Y12" s="226"/>
      <c r="Z12" s="223"/>
      <c r="AA12" s="153"/>
      <c r="AB12" s="153"/>
      <c r="AC12" s="153"/>
      <c r="AD12" s="5"/>
      <c r="AE12" s="5"/>
      <c r="AF12" s="5"/>
      <c r="AG12" s="215"/>
    </row>
    <row r="13" spans="1:35" ht="17.100000000000001" customHeight="1" x14ac:dyDescent="0.25">
      <c r="A13" s="7"/>
      <c r="B13" s="208"/>
      <c r="C13" s="237" t="s">
        <v>10</v>
      </c>
      <c r="D13" s="241"/>
      <c r="E13" s="242"/>
      <c r="F13" s="242"/>
      <c r="G13" s="242"/>
      <c r="H13" s="243"/>
      <c r="I13" s="153"/>
      <c r="J13" s="261"/>
      <c r="K13" s="153"/>
      <c r="L13" s="223"/>
      <c r="M13" s="225"/>
      <c r="N13" s="223"/>
      <c r="O13" s="225"/>
      <c r="P13" s="223"/>
      <c r="Q13" s="226"/>
      <c r="R13" s="223"/>
      <c r="S13" s="226"/>
      <c r="T13" s="223"/>
      <c r="U13" s="228"/>
      <c r="V13" s="223"/>
      <c r="W13" s="226"/>
      <c r="X13" s="223"/>
      <c r="Y13" s="226"/>
      <c r="Z13" s="223"/>
      <c r="AA13" s="153"/>
      <c r="AB13" s="153"/>
      <c r="AC13" s="153"/>
      <c r="AD13" s="5"/>
      <c r="AE13" s="5"/>
      <c r="AF13" s="5"/>
      <c r="AG13" s="215"/>
    </row>
    <row r="14" spans="1:35" ht="17.100000000000001" customHeight="1" x14ac:dyDescent="0.25">
      <c r="A14" s="7"/>
      <c r="B14" s="208"/>
      <c r="C14" s="237" t="s">
        <v>11</v>
      </c>
      <c r="D14" s="241"/>
      <c r="E14" s="242"/>
      <c r="F14" s="242"/>
      <c r="G14" s="242"/>
      <c r="H14" s="243"/>
      <c r="I14" s="153"/>
      <c r="J14" s="261"/>
      <c r="K14" s="153"/>
      <c r="L14" s="223"/>
      <c r="M14" s="225"/>
      <c r="N14" s="223"/>
      <c r="O14" s="225"/>
      <c r="P14" s="223"/>
      <c r="Q14" s="226"/>
      <c r="R14" s="223"/>
      <c r="S14" s="226"/>
      <c r="T14" s="223"/>
      <c r="U14" s="228"/>
      <c r="V14" s="223"/>
      <c r="W14" s="226"/>
      <c r="X14" s="223"/>
      <c r="Y14" s="226"/>
      <c r="Z14" s="223"/>
      <c r="AA14" s="153"/>
      <c r="AB14" s="153"/>
      <c r="AC14" s="153"/>
      <c r="AD14" s="5"/>
      <c r="AE14" s="5"/>
      <c r="AF14" s="5"/>
      <c r="AG14" s="215"/>
    </row>
    <row r="15" spans="1:35" ht="17.100000000000001" customHeight="1" x14ac:dyDescent="0.25">
      <c r="A15" s="7"/>
      <c r="B15" s="208"/>
      <c r="C15" s="237" t="s">
        <v>12</v>
      </c>
      <c r="D15" s="241"/>
      <c r="E15" s="242"/>
      <c r="F15" s="242"/>
      <c r="G15" s="242"/>
      <c r="H15" s="243"/>
      <c r="I15" s="153"/>
      <c r="J15" s="261"/>
      <c r="K15" s="153"/>
      <c r="L15" s="223"/>
      <c r="M15" s="225"/>
      <c r="N15" s="223"/>
      <c r="O15" s="225"/>
      <c r="P15" s="223"/>
      <c r="Q15" s="226"/>
      <c r="R15" s="223"/>
      <c r="S15" s="226"/>
      <c r="T15" s="223"/>
      <c r="U15" s="228"/>
      <c r="V15" s="223"/>
      <c r="W15" s="226"/>
      <c r="X15" s="223"/>
      <c r="Y15" s="226"/>
      <c r="Z15" s="223"/>
      <c r="AA15" s="153"/>
      <c r="AB15" s="153"/>
      <c r="AC15" s="153"/>
      <c r="AD15" s="5"/>
      <c r="AE15" s="5"/>
      <c r="AF15" s="5"/>
      <c r="AG15" s="215"/>
      <c r="AH15" s="5"/>
      <c r="AI15" s="5"/>
    </row>
    <row r="16" spans="1:35" ht="17.100000000000001" customHeight="1" x14ac:dyDescent="0.25">
      <c r="A16" s="7"/>
      <c r="B16" s="208"/>
      <c r="C16" s="237" t="s">
        <v>13</v>
      </c>
      <c r="D16" s="241"/>
      <c r="E16" s="242"/>
      <c r="F16" s="242"/>
      <c r="G16" s="242"/>
      <c r="H16" s="243"/>
      <c r="I16" s="153"/>
      <c r="J16" s="261"/>
      <c r="K16" s="153"/>
      <c r="L16" s="223"/>
      <c r="M16" s="225"/>
      <c r="N16" s="223"/>
      <c r="O16" s="225"/>
      <c r="P16" s="223"/>
      <c r="Q16" s="226"/>
      <c r="R16" s="223"/>
      <c r="S16" s="226"/>
      <c r="T16" s="223"/>
      <c r="U16" s="228"/>
      <c r="V16" s="223"/>
      <c r="W16" s="226"/>
      <c r="X16" s="223"/>
      <c r="Y16" s="226"/>
      <c r="Z16" s="223"/>
      <c r="AA16" s="153"/>
      <c r="AB16" s="153"/>
      <c r="AC16" s="153"/>
      <c r="AD16" s="5"/>
      <c r="AE16" s="5"/>
      <c r="AF16" s="5"/>
      <c r="AG16" s="215"/>
    </row>
    <row r="17" spans="1:33" ht="17.100000000000001" customHeight="1" x14ac:dyDescent="0.25">
      <c r="A17" s="7"/>
      <c r="B17" s="208"/>
      <c r="C17" s="237" t="s">
        <v>14</v>
      </c>
      <c r="D17" s="241"/>
      <c r="E17" s="239"/>
      <c r="F17" s="239"/>
      <c r="G17" s="239"/>
      <c r="H17" s="240"/>
      <c r="I17" s="153"/>
      <c r="J17" s="261"/>
      <c r="K17" s="153"/>
      <c r="L17" s="223"/>
      <c r="M17" s="225"/>
      <c r="N17" s="223"/>
      <c r="O17" s="225"/>
      <c r="P17" s="223"/>
      <c r="Q17" s="226"/>
      <c r="R17" s="223"/>
      <c r="S17" s="226"/>
      <c r="T17" s="223"/>
      <c r="U17" s="228"/>
      <c r="V17" s="223"/>
      <c r="W17" s="226"/>
      <c r="X17" s="223"/>
      <c r="Y17" s="226"/>
      <c r="Z17" s="223"/>
      <c r="AA17" s="153"/>
      <c r="AB17" s="153"/>
      <c r="AC17" s="153"/>
      <c r="AD17" s="5"/>
      <c r="AE17" s="5"/>
      <c r="AF17" s="5"/>
      <c r="AG17" s="215"/>
    </row>
    <row r="18" spans="1:33" ht="17.100000000000001" customHeight="1" x14ac:dyDescent="0.25">
      <c r="A18" s="7"/>
      <c r="B18" s="208"/>
      <c r="C18" s="237" t="s">
        <v>15</v>
      </c>
      <c r="D18" s="241"/>
      <c r="E18" s="242"/>
      <c r="F18" s="242"/>
      <c r="G18" s="242"/>
      <c r="H18" s="243"/>
      <c r="I18" s="153"/>
      <c r="J18" s="261"/>
      <c r="K18" s="153"/>
      <c r="L18" s="223"/>
      <c r="M18" s="225"/>
      <c r="N18" s="223"/>
      <c r="O18" s="225"/>
      <c r="P18" s="223"/>
      <c r="Q18" s="226"/>
      <c r="R18" s="223"/>
      <c r="S18" s="226"/>
      <c r="T18" s="223"/>
      <c r="U18" s="228"/>
      <c r="V18" s="223"/>
      <c r="W18" s="226"/>
      <c r="X18" s="223"/>
      <c r="Y18" s="226"/>
      <c r="Z18" s="223"/>
      <c r="AA18" s="153"/>
      <c r="AB18" s="153"/>
      <c r="AC18" s="153"/>
      <c r="AD18" s="253" t="s">
        <v>70</v>
      </c>
      <c r="AE18" s="254"/>
      <c r="AF18" s="255">
        <v>0</v>
      </c>
      <c r="AG18" s="215"/>
    </row>
    <row r="19" spans="1:33" ht="17.100000000000001" customHeight="1" x14ac:dyDescent="0.25">
      <c r="A19" s="7"/>
      <c r="B19" s="208"/>
      <c r="C19" s="237" t="s">
        <v>16</v>
      </c>
      <c r="D19" s="241"/>
      <c r="E19" s="242"/>
      <c r="F19" s="242"/>
      <c r="G19" s="242"/>
      <c r="H19" s="243"/>
      <c r="I19" s="153"/>
      <c r="J19" s="261"/>
      <c r="K19" s="153"/>
      <c r="L19" s="223"/>
      <c r="M19" s="225"/>
      <c r="N19" s="223"/>
      <c r="O19" s="225"/>
      <c r="P19" s="223"/>
      <c r="Q19" s="226"/>
      <c r="R19" s="223"/>
      <c r="S19" s="226"/>
      <c r="T19" s="223"/>
      <c r="U19" s="228"/>
      <c r="V19" s="223"/>
      <c r="W19" s="226"/>
      <c r="X19" s="223"/>
      <c r="Y19" s="226"/>
      <c r="Z19" s="223"/>
      <c r="AA19" s="153"/>
      <c r="AB19" s="153"/>
      <c r="AC19" s="153"/>
      <c r="AD19" s="253" t="s">
        <v>74</v>
      </c>
      <c r="AE19" s="256"/>
      <c r="AF19" s="255">
        <f>100-AF18</f>
        <v>100</v>
      </c>
      <c r="AG19" s="215"/>
    </row>
    <row r="20" spans="1:33" ht="17.100000000000001" customHeight="1" x14ac:dyDescent="0.25">
      <c r="A20" s="7"/>
      <c r="B20" s="208"/>
      <c r="C20" s="244" t="s">
        <v>19</v>
      </c>
      <c r="D20" s="238"/>
      <c r="E20" s="239"/>
      <c r="F20" s="239"/>
      <c r="G20" s="239"/>
      <c r="H20" s="240"/>
      <c r="I20" s="153"/>
      <c r="J20" s="261"/>
      <c r="K20" s="153"/>
      <c r="L20" s="223"/>
      <c r="M20" s="225"/>
      <c r="N20" s="223"/>
      <c r="O20" s="225"/>
      <c r="P20" s="223"/>
      <c r="Q20" s="226"/>
      <c r="R20" s="223"/>
      <c r="S20" s="227"/>
      <c r="T20" s="223"/>
      <c r="U20" s="227"/>
      <c r="V20" s="223"/>
      <c r="W20" s="227"/>
      <c r="X20" s="223"/>
      <c r="Y20" s="227"/>
      <c r="Z20" s="223"/>
      <c r="AA20" s="109"/>
      <c r="AB20" s="109"/>
      <c r="AC20" s="109"/>
      <c r="AD20" s="5"/>
      <c r="AE20" s="5"/>
      <c r="AF20" s="5"/>
      <c r="AG20" s="215"/>
    </row>
    <row r="21" spans="1:33" ht="17.100000000000001" hidden="1" customHeight="1" x14ac:dyDescent="0.25">
      <c r="A21" s="7"/>
      <c r="B21" s="208"/>
      <c r="C21" s="244" t="s">
        <v>20</v>
      </c>
      <c r="D21" s="241"/>
      <c r="E21" s="239"/>
      <c r="F21" s="239"/>
      <c r="G21" s="239"/>
      <c r="H21" s="240"/>
      <c r="I21" s="153"/>
      <c r="J21" s="261"/>
      <c r="K21" s="153"/>
      <c r="L21" s="223"/>
      <c r="M21" s="225"/>
      <c r="N21" s="223"/>
      <c r="O21" s="225"/>
      <c r="P21" s="223"/>
      <c r="Q21" s="226"/>
      <c r="R21" s="223"/>
      <c r="S21" s="227"/>
      <c r="T21" s="223"/>
      <c r="U21" s="227"/>
      <c r="V21" s="223"/>
      <c r="W21" s="227"/>
      <c r="X21" s="223"/>
      <c r="Y21" s="227"/>
      <c r="Z21" s="223"/>
      <c r="AA21" s="109"/>
      <c r="AB21" s="109"/>
      <c r="AC21" s="109"/>
      <c r="AD21" s="5"/>
      <c r="AE21" s="5"/>
      <c r="AF21" s="5"/>
      <c r="AG21" s="215"/>
    </row>
    <row r="22" spans="1:33" ht="17.100000000000001" hidden="1" customHeight="1" x14ac:dyDescent="0.25">
      <c r="A22" s="7"/>
      <c r="B22" s="208"/>
      <c r="C22" s="244" t="s">
        <v>21</v>
      </c>
      <c r="D22" s="238"/>
      <c r="E22" s="239"/>
      <c r="F22" s="239"/>
      <c r="G22" s="239"/>
      <c r="H22" s="240"/>
      <c r="I22" s="153"/>
      <c r="J22" s="261"/>
      <c r="K22" s="153"/>
      <c r="L22" s="223"/>
      <c r="M22" s="225"/>
      <c r="N22" s="223"/>
      <c r="O22" s="225"/>
      <c r="P22" s="223"/>
      <c r="Q22" s="226"/>
      <c r="R22" s="223"/>
      <c r="S22" s="227"/>
      <c r="T22" s="223"/>
      <c r="U22" s="227"/>
      <c r="V22" s="223"/>
      <c r="W22" s="227"/>
      <c r="X22" s="223"/>
      <c r="Y22" s="227"/>
      <c r="Z22" s="223"/>
      <c r="AA22" s="109"/>
      <c r="AB22" s="109"/>
      <c r="AC22" s="109"/>
      <c r="AD22" s="5"/>
      <c r="AE22" s="5"/>
      <c r="AF22" s="5"/>
      <c r="AG22" s="215"/>
    </row>
    <row r="23" spans="1:33" ht="17.100000000000001" hidden="1" customHeight="1" x14ac:dyDescent="0.25">
      <c r="A23" s="7"/>
      <c r="B23" s="208"/>
      <c r="C23" s="244" t="s">
        <v>22</v>
      </c>
      <c r="D23" s="238"/>
      <c r="E23" s="239"/>
      <c r="F23" s="239"/>
      <c r="G23" s="239"/>
      <c r="H23" s="240"/>
      <c r="I23" s="153"/>
      <c r="J23" s="261"/>
      <c r="K23" s="153"/>
      <c r="L23" s="223"/>
      <c r="M23" s="225"/>
      <c r="N23" s="223"/>
      <c r="O23" s="225"/>
      <c r="P23" s="223"/>
      <c r="Q23" s="226"/>
      <c r="R23" s="223"/>
      <c r="S23" s="227"/>
      <c r="T23" s="223"/>
      <c r="U23" s="227"/>
      <c r="V23" s="223"/>
      <c r="W23" s="227"/>
      <c r="X23" s="223"/>
      <c r="Y23" s="227"/>
      <c r="Z23" s="223"/>
      <c r="AA23" s="109"/>
      <c r="AB23" s="109"/>
      <c r="AC23" s="109"/>
      <c r="AD23" s="5"/>
      <c r="AE23" s="5"/>
      <c r="AF23" s="5"/>
      <c r="AG23" s="215"/>
    </row>
    <row r="24" spans="1:33" ht="17.100000000000001" hidden="1" customHeight="1" x14ac:dyDescent="0.25">
      <c r="A24" s="7"/>
      <c r="B24" s="208"/>
      <c r="C24" s="244" t="s">
        <v>23</v>
      </c>
      <c r="D24" s="238"/>
      <c r="E24" s="239"/>
      <c r="F24" s="239"/>
      <c r="G24" s="239"/>
      <c r="H24" s="240"/>
      <c r="I24" s="153"/>
      <c r="J24" s="261"/>
      <c r="K24" s="153"/>
      <c r="L24" s="223"/>
      <c r="M24" s="225"/>
      <c r="N24" s="223"/>
      <c r="O24" s="225"/>
      <c r="P24" s="223"/>
      <c r="Q24" s="226"/>
      <c r="R24" s="223"/>
      <c r="S24" s="227"/>
      <c r="T24" s="223"/>
      <c r="U24" s="227"/>
      <c r="V24" s="223"/>
      <c r="W24" s="227"/>
      <c r="X24" s="223"/>
      <c r="Y24" s="227"/>
      <c r="Z24" s="223"/>
      <c r="AA24" s="109"/>
      <c r="AB24" s="109"/>
      <c r="AC24" s="109"/>
      <c r="AD24" s="5"/>
      <c r="AE24" s="5"/>
      <c r="AF24" s="5"/>
      <c r="AG24" s="215"/>
    </row>
    <row r="25" spans="1:33" ht="17.100000000000001" hidden="1" customHeight="1" x14ac:dyDescent="0.25">
      <c r="A25" s="7"/>
      <c r="B25" s="208"/>
      <c r="C25" s="244" t="s">
        <v>24</v>
      </c>
      <c r="D25" s="238"/>
      <c r="E25" s="239"/>
      <c r="F25" s="239"/>
      <c r="G25" s="239"/>
      <c r="H25" s="240"/>
      <c r="I25" s="153"/>
      <c r="J25" s="261"/>
      <c r="K25" s="153"/>
      <c r="L25" s="223"/>
      <c r="M25" s="225"/>
      <c r="N25" s="223"/>
      <c r="O25" s="225"/>
      <c r="P25" s="223"/>
      <c r="Q25" s="226"/>
      <c r="R25" s="223"/>
      <c r="S25" s="227"/>
      <c r="T25" s="223"/>
      <c r="U25" s="227"/>
      <c r="V25" s="223"/>
      <c r="W25" s="227"/>
      <c r="X25" s="223"/>
      <c r="Y25" s="227"/>
      <c r="Z25" s="223"/>
      <c r="AA25" s="109"/>
      <c r="AB25" s="109"/>
      <c r="AC25" s="109"/>
      <c r="AD25" s="5"/>
      <c r="AE25" s="5"/>
      <c r="AF25" s="5"/>
      <c r="AG25" s="215"/>
    </row>
    <row r="26" spans="1:33" ht="17.100000000000001" hidden="1" customHeight="1" x14ac:dyDescent="0.25">
      <c r="A26" s="7"/>
      <c r="B26" s="208"/>
      <c r="C26" s="244" t="s">
        <v>25</v>
      </c>
      <c r="D26" s="238"/>
      <c r="E26" s="239"/>
      <c r="F26" s="239"/>
      <c r="G26" s="239"/>
      <c r="H26" s="240"/>
      <c r="I26" s="153"/>
      <c r="J26" s="261"/>
      <c r="K26" s="153"/>
      <c r="L26" s="223"/>
      <c r="M26" s="225"/>
      <c r="N26" s="223"/>
      <c r="O26" s="225"/>
      <c r="P26" s="223"/>
      <c r="Q26" s="226"/>
      <c r="R26" s="223"/>
      <c r="S26" s="227"/>
      <c r="T26" s="223"/>
      <c r="U26" s="227"/>
      <c r="V26" s="223"/>
      <c r="W26" s="227"/>
      <c r="X26" s="223"/>
      <c r="Y26" s="227"/>
      <c r="Z26" s="223"/>
      <c r="AA26" s="109"/>
      <c r="AB26" s="109"/>
      <c r="AC26" s="109"/>
      <c r="AD26" s="5"/>
      <c r="AE26" s="5"/>
      <c r="AF26" s="5"/>
      <c r="AG26" s="215"/>
    </row>
    <row r="27" spans="1:33" ht="17.100000000000001" hidden="1" customHeight="1" x14ac:dyDescent="0.25">
      <c r="A27" s="7"/>
      <c r="B27" s="208"/>
      <c r="C27" s="244" t="s">
        <v>26</v>
      </c>
      <c r="D27" s="238"/>
      <c r="E27" s="239"/>
      <c r="F27" s="239"/>
      <c r="G27" s="239"/>
      <c r="H27" s="240"/>
      <c r="I27" s="153"/>
      <c r="J27" s="261"/>
      <c r="K27" s="153"/>
      <c r="L27" s="223"/>
      <c r="M27" s="225"/>
      <c r="N27" s="223"/>
      <c r="O27" s="225"/>
      <c r="P27" s="223"/>
      <c r="Q27" s="226"/>
      <c r="R27" s="223"/>
      <c r="S27" s="227"/>
      <c r="T27" s="223"/>
      <c r="U27" s="227"/>
      <c r="V27" s="223"/>
      <c r="W27" s="227"/>
      <c r="X27" s="223"/>
      <c r="Y27" s="227"/>
      <c r="Z27" s="223"/>
      <c r="AA27" s="109"/>
      <c r="AB27" s="109"/>
      <c r="AC27" s="109"/>
      <c r="AD27" s="5"/>
      <c r="AE27" s="5"/>
      <c r="AF27" s="5"/>
      <c r="AG27" s="215"/>
    </row>
    <row r="28" spans="1:33" ht="17.100000000000001" hidden="1" customHeight="1" x14ac:dyDescent="0.25">
      <c r="A28" s="7"/>
      <c r="B28" s="208"/>
      <c r="C28" s="244" t="s">
        <v>27</v>
      </c>
      <c r="D28" s="241"/>
      <c r="E28" s="239"/>
      <c r="F28" s="239"/>
      <c r="G28" s="239"/>
      <c r="H28" s="240"/>
      <c r="I28" s="153"/>
      <c r="J28" s="261"/>
      <c r="K28" s="153"/>
      <c r="L28" s="223"/>
      <c r="M28" s="225"/>
      <c r="N28" s="223"/>
      <c r="O28" s="226"/>
      <c r="P28" s="223"/>
      <c r="Q28" s="226"/>
      <c r="R28" s="223"/>
      <c r="S28" s="227"/>
      <c r="T28" s="223"/>
      <c r="U28" s="227"/>
      <c r="V28" s="223"/>
      <c r="W28" s="227"/>
      <c r="X28" s="223"/>
      <c r="Y28" s="227"/>
      <c r="Z28" s="223"/>
      <c r="AA28" s="109"/>
      <c r="AB28" s="109"/>
      <c r="AC28" s="109"/>
      <c r="AD28" s="5"/>
      <c r="AE28" s="5"/>
      <c r="AF28" s="5"/>
      <c r="AG28" s="215"/>
    </row>
    <row r="29" spans="1:33" ht="17.100000000000001" hidden="1" customHeight="1" x14ac:dyDescent="0.25">
      <c r="A29" s="7"/>
      <c r="B29" s="208"/>
      <c r="C29" s="245" t="s">
        <v>28</v>
      </c>
      <c r="D29" s="246"/>
      <c r="E29" s="247"/>
      <c r="F29" s="247"/>
      <c r="G29" s="247"/>
      <c r="H29" s="248"/>
      <c r="I29" s="153"/>
      <c r="J29" s="261"/>
      <c r="K29" s="153"/>
      <c r="L29" s="224"/>
      <c r="M29" s="225"/>
      <c r="N29" s="224"/>
      <c r="O29" s="227"/>
      <c r="P29" s="224"/>
      <c r="Q29" s="227"/>
      <c r="R29" s="224"/>
      <c r="S29" s="227"/>
      <c r="T29" s="224"/>
      <c r="U29" s="227"/>
      <c r="V29" s="224"/>
      <c r="W29" s="227"/>
      <c r="X29" s="224"/>
      <c r="Y29" s="227"/>
      <c r="Z29" s="224"/>
      <c r="AA29" s="109"/>
      <c r="AB29" s="109"/>
      <c r="AC29" s="109"/>
      <c r="AD29" s="5"/>
      <c r="AE29" s="5"/>
      <c r="AF29" s="5"/>
      <c r="AG29" s="215"/>
    </row>
    <row r="30" spans="1:33" ht="17.100000000000001" customHeight="1" x14ac:dyDescent="0.25">
      <c r="A30" s="7"/>
      <c r="B30" s="208"/>
      <c r="C30" s="249" t="s">
        <v>17</v>
      </c>
      <c r="D30" s="250"/>
      <c r="E30" s="250"/>
      <c r="F30" s="250"/>
      <c r="G30" s="250"/>
      <c r="H30" s="251"/>
      <c r="I30" s="138"/>
      <c r="J30" s="252">
        <f>SUM(J9:J29)</f>
        <v>0</v>
      </c>
      <c r="K30" s="138"/>
      <c r="L30" s="103"/>
      <c r="M30" s="138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5"/>
      <c r="AB30" s="5"/>
      <c r="AC30" s="5"/>
      <c r="AD30" s="120" t="s">
        <v>62</v>
      </c>
      <c r="AE30" s="122"/>
      <c r="AF30" s="184">
        <f>AF19+AF18</f>
        <v>100</v>
      </c>
      <c r="AG30" s="209"/>
    </row>
    <row r="31" spans="1:33" ht="17.100000000000001" customHeight="1" x14ac:dyDescent="0.2">
      <c r="A31" s="7"/>
      <c r="B31" s="208"/>
      <c r="C31" s="273"/>
      <c r="D31" s="273"/>
      <c r="E31" s="273"/>
      <c r="F31" s="273"/>
      <c r="G31" s="273"/>
      <c r="H31" s="273"/>
      <c r="J31" s="5" t="s">
        <v>29</v>
      </c>
      <c r="L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209"/>
    </row>
    <row r="32" spans="1:33" ht="17.100000000000001" hidden="1" customHeight="1" x14ac:dyDescent="0.2">
      <c r="A32" s="7"/>
      <c r="B32" s="208"/>
      <c r="C32" s="5"/>
      <c r="D32" s="5"/>
      <c r="E32" s="5"/>
      <c r="F32" s="5"/>
      <c r="G32" s="5"/>
      <c r="H32" s="5"/>
      <c r="I32" s="139"/>
      <c r="J32" s="5"/>
      <c r="K32" s="139"/>
      <c r="L32" s="9"/>
      <c r="M32" s="139"/>
      <c r="N32" s="9"/>
      <c r="O32" s="9"/>
      <c r="P32" s="9"/>
      <c r="Q32" s="9"/>
      <c r="R32" s="9"/>
      <c r="S32" s="9"/>
      <c r="T32" s="9"/>
      <c r="U32" s="9"/>
      <c r="V32" s="9"/>
      <c r="W32" s="9"/>
      <c r="X32" s="9" t="s">
        <v>64</v>
      </c>
      <c r="Y32" s="9"/>
      <c r="Z32" s="123">
        <f>SUM(L33:Z33)</f>
        <v>0</v>
      </c>
      <c r="AA32" s="10"/>
      <c r="AB32" s="10"/>
      <c r="AC32" s="10"/>
      <c r="AD32" s="5"/>
      <c r="AE32" s="5"/>
      <c r="AF32" s="5"/>
      <c r="AG32" s="216"/>
    </row>
    <row r="33" spans="1:33" ht="17.100000000000001" hidden="1" customHeight="1" x14ac:dyDescent="0.25">
      <c r="A33" s="7"/>
      <c r="B33" s="208"/>
      <c r="C33" s="127"/>
      <c r="D33" s="124"/>
      <c r="E33" s="125"/>
      <c r="F33" s="10"/>
      <c r="G33" s="126" t="s">
        <v>63</v>
      </c>
      <c r="H33" s="124"/>
      <c r="I33" s="140"/>
      <c r="J33" s="125"/>
      <c r="K33" s="140"/>
      <c r="L33" s="151"/>
      <c r="M33" s="140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32"/>
      <c r="AB33" s="132"/>
      <c r="AC33" s="132"/>
      <c r="AD33" s="5"/>
      <c r="AE33" s="5"/>
      <c r="AF33" s="5"/>
      <c r="AG33" s="217"/>
    </row>
    <row r="34" spans="1:33" ht="17.100000000000001" customHeight="1" x14ac:dyDescent="0.25">
      <c r="A34" s="7"/>
      <c r="B34" s="208"/>
      <c r="C34" s="192" t="s">
        <v>75</v>
      </c>
      <c r="D34" s="257"/>
      <c r="E34" s="257"/>
      <c r="F34" s="257"/>
      <c r="G34" s="257"/>
      <c r="H34" s="258"/>
      <c r="I34" s="229"/>
      <c r="J34" s="5"/>
      <c r="K34" s="229"/>
      <c r="L34" s="230">
        <v>100</v>
      </c>
      <c r="M34" s="229"/>
      <c r="N34" s="231"/>
      <c r="O34" s="232"/>
      <c r="P34" s="231"/>
      <c r="Q34" s="232"/>
      <c r="R34" s="231"/>
      <c r="S34" s="232"/>
      <c r="T34" s="231"/>
      <c r="U34" s="232"/>
      <c r="V34" s="231"/>
      <c r="W34" s="232"/>
      <c r="X34" s="231"/>
      <c r="Y34" s="232"/>
      <c r="Z34" s="231"/>
      <c r="AA34" s="133"/>
      <c r="AB34" s="133"/>
      <c r="AC34" s="133"/>
      <c r="AD34" s="5"/>
      <c r="AE34" s="5"/>
      <c r="AF34" s="5"/>
      <c r="AG34" s="218"/>
    </row>
    <row r="35" spans="1:33" ht="5.0999999999999996" customHeight="1" x14ac:dyDescent="0.15">
      <c r="A35" s="7"/>
      <c r="B35" s="219"/>
      <c r="C35" s="220"/>
      <c r="D35" s="220"/>
      <c r="E35" s="220"/>
      <c r="F35" s="220"/>
      <c r="G35" s="220"/>
      <c r="H35" s="220"/>
      <c r="I35" s="221"/>
      <c r="J35" s="220"/>
      <c r="K35" s="221"/>
      <c r="L35" s="220"/>
      <c r="M35" s="221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84"/>
    </row>
    <row r="36" spans="1:33" ht="4.5" customHeight="1" x14ac:dyDescent="0.2">
      <c r="A36" s="7"/>
      <c r="B36" s="5"/>
      <c r="AA36" s="9"/>
      <c r="AB36" s="9"/>
      <c r="AC36" s="9"/>
      <c r="AG36" s="9"/>
    </row>
    <row r="37" spans="1:33" ht="17.100000000000001" customHeight="1" x14ac:dyDescent="0.15">
      <c r="B37" s="5"/>
      <c r="AA37" s="5"/>
      <c r="AB37" s="5"/>
      <c r="AC37" s="5"/>
    </row>
    <row r="38" spans="1:33" ht="17.100000000000001" customHeight="1" x14ac:dyDescent="0.15">
      <c r="B38" s="5"/>
      <c r="AA38" s="5"/>
      <c r="AB38" s="5"/>
      <c r="AC38" s="5"/>
    </row>
    <row r="39" spans="1:33" ht="17.100000000000001" customHeight="1" x14ac:dyDescent="0.15">
      <c r="B39" s="5"/>
      <c r="AA39" s="5"/>
      <c r="AB39" s="5"/>
      <c r="AC39" s="5"/>
    </row>
    <row r="40" spans="1:33" s="5" customFormat="1" ht="17.100000000000001" customHeight="1" x14ac:dyDescent="0.15">
      <c r="I40" s="135"/>
      <c r="K40" s="135"/>
      <c r="M40" s="135"/>
      <c r="AD40" s="7"/>
    </row>
    <row r="41" spans="1:33" s="5" customFormat="1" ht="17.100000000000001" customHeight="1" x14ac:dyDescent="0.15">
      <c r="I41" s="135"/>
      <c r="K41" s="135"/>
      <c r="M41" s="135"/>
    </row>
    <row r="42" spans="1:33" s="5" customFormat="1" x14ac:dyDescent="0.15">
      <c r="I42" s="135"/>
      <c r="K42" s="135"/>
      <c r="M42" s="135"/>
    </row>
    <row r="43" spans="1:33" s="5" customFormat="1" ht="15.75" x14ac:dyDescent="0.25">
      <c r="B43" s="7"/>
      <c r="C43" s="7"/>
      <c r="D43" s="7"/>
      <c r="E43" s="7"/>
      <c r="F43" s="7"/>
      <c r="G43" s="7"/>
      <c r="H43" s="7"/>
      <c r="I43" s="135"/>
      <c r="J43" s="7"/>
      <c r="K43" s="135"/>
      <c r="L43" s="7"/>
      <c r="M43" s="135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G43" s="105"/>
    </row>
    <row r="44" spans="1:33" s="5" customFormat="1" ht="12.75" hidden="1" customHeight="1" x14ac:dyDescent="0.15">
      <c r="B44" s="7"/>
      <c r="C44" s="7"/>
      <c r="D44" s="7">
        <v>100</v>
      </c>
      <c r="E44" s="7"/>
      <c r="F44" s="7"/>
      <c r="G44" s="7"/>
      <c r="H44" s="7"/>
      <c r="I44" s="135"/>
      <c r="J44" s="7"/>
      <c r="K44" s="135"/>
      <c r="L44" s="7"/>
      <c r="M44" s="135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3" s="5" customFormat="1" ht="20.100000000000001" hidden="1" customHeight="1" x14ac:dyDescent="0.25">
      <c r="B45" s="7"/>
      <c r="C45" s="7"/>
      <c r="D45" s="7"/>
      <c r="E45" s="7"/>
      <c r="F45" s="7"/>
      <c r="G45" s="120" t="s">
        <v>76</v>
      </c>
      <c r="H45" s="122"/>
      <c r="I45" s="141"/>
      <c r="J45" s="121"/>
      <c r="K45" s="141"/>
      <c r="M45" s="141"/>
      <c r="Z45" s="9"/>
      <c r="AA45" s="7"/>
      <c r="AB45" s="7"/>
      <c r="AC45" s="7"/>
      <c r="AD45" s="7"/>
    </row>
    <row r="46" spans="1:33" ht="20.100000000000001" hidden="1" customHeight="1" outlineLevel="1" x14ac:dyDescent="0.25">
      <c r="G46" s="128" t="s">
        <v>0</v>
      </c>
      <c r="H46" s="118">
        <f>N8</f>
        <v>1</v>
      </c>
      <c r="I46" s="142"/>
      <c r="J46" s="119"/>
      <c r="K46" s="142"/>
      <c r="L46" s="119"/>
      <c r="M46" s="14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2"/>
    </row>
    <row r="47" spans="1:33" ht="20.100000000000001" hidden="1" customHeight="1" outlineLevel="1" x14ac:dyDescent="0.25">
      <c r="G47" s="128" t="s">
        <v>1</v>
      </c>
      <c r="H47" s="118">
        <f>P8</f>
        <v>2</v>
      </c>
      <c r="I47" s="142"/>
      <c r="J47" s="119"/>
      <c r="K47" s="142"/>
      <c r="L47" s="119"/>
      <c r="M47" s="14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2"/>
    </row>
    <row r="48" spans="1:33" ht="20.100000000000001" hidden="1" customHeight="1" outlineLevel="1" x14ac:dyDescent="0.25">
      <c r="G48" s="128" t="s">
        <v>2</v>
      </c>
      <c r="H48" s="118">
        <f>R8</f>
        <v>3</v>
      </c>
      <c r="I48" s="142"/>
      <c r="J48" s="119"/>
      <c r="K48" s="142"/>
      <c r="L48" s="119"/>
      <c r="M48" s="142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4"/>
      <c r="AG48" s="145"/>
    </row>
    <row r="49" spans="1:33" ht="20.100000000000001" hidden="1" customHeight="1" outlineLevel="1" x14ac:dyDescent="0.25">
      <c r="G49" s="128" t="s">
        <v>3</v>
      </c>
      <c r="H49" s="118">
        <f>T8</f>
        <v>4</v>
      </c>
      <c r="I49" s="142"/>
      <c r="J49" s="119"/>
      <c r="K49" s="142"/>
      <c r="L49" s="119"/>
      <c r="M49" s="142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4"/>
      <c r="AG49" s="145"/>
    </row>
    <row r="50" spans="1:33" ht="20.100000000000001" hidden="1" customHeight="1" outlineLevel="1" x14ac:dyDescent="0.25">
      <c r="G50" s="128" t="s">
        <v>4</v>
      </c>
      <c r="H50" s="118">
        <f>V8</f>
        <v>0</v>
      </c>
      <c r="I50" s="142"/>
      <c r="J50" s="119"/>
      <c r="K50" s="142"/>
      <c r="L50" s="119"/>
      <c r="M50" s="14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4"/>
      <c r="AG50" s="109"/>
    </row>
    <row r="51" spans="1:33" s="24" customFormat="1" ht="20.100000000000001" hidden="1" customHeight="1" outlineLevel="1" x14ac:dyDescent="0.25">
      <c r="A51" s="111"/>
      <c r="G51" s="128" t="s">
        <v>5</v>
      </c>
      <c r="H51" s="118">
        <f>X8</f>
        <v>0</v>
      </c>
      <c r="I51" s="142"/>
      <c r="J51" s="119"/>
      <c r="K51" s="142"/>
      <c r="L51" s="119"/>
      <c r="M51" s="14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4"/>
      <c r="AG51" s="131"/>
    </row>
    <row r="52" spans="1:33" ht="20.100000000000001" hidden="1" customHeight="1" outlineLevel="1" x14ac:dyDescent="0.25">
      <c r="G52" s="128" t="s">
        <v>6</v>
      </c>
      <c r="H52" s="118">
        <f>Z8</f>
        <v>0</v>
      </c>
      <c r="I52" s="142"/>
      <c r="J52" s="119"/>
      <c r="K52" s="142"/>
      <c r="L52" s="119"/>
      <c r="M52" s="14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  <c r="AG52" s="109"/>
    </row>
    <row r="53" spans="1:33" ht="12.75" hidden="1" customHeight="1" outlineLevel="1" x14ac:dyDescent="0.15">
      <c r="AG53" s="109"/>
    </row>
    <row r="54" spans="1:33" ht="12.75" hidden="1" customHeight="1" outlineLevel="1" x14ac:dyDescent="0.15">
      <c r="AG54" s="109"/>
    </row>
    <row r="55" spans="1:33" s="32" customFormat="1" ht="12.75" hidden="1" customHeight="1" outlineLevel="1" x14ac:dyDescent="0.2">
      <c r="A55" s="37"/>
      <c r="I55" s="143"/>
      <c r="K55" s="143"/>
      <c r="M55" s="143"/>
      <c r="AG55" s="109"/>
    </row>
    <row r="56" spans="1:33" s="36" customFormat="1" ht="12.75" hidden="1" customHeight="1" outlineLevel="1" x14ac:dyDescent="0.15">
      <c r="A56" s="114"/>
      <c r="I56" s="144"/>
      <c r="K56" s="144"/>
      <c r="M56" s="144"/>
      <c r="AG56" s="109"/>
    </row>
  </sheetData>
  <sheetProtection password="C973"/>
  <customSheetViews>
    <customSheetView guid="{BE5790E6-50A0-11D2-838D-000000000000}" colorId="12" showGridLines="0" zeroValues="0" hiddenRows="1" showRuler="0" topLeftCell="A82">
      <selection activeCell="Z97" sqref="Z97"/>
      <rowBreaks count="1" manualBreakCount="1">
        <brk id="62" max="65535" man="1"/>
      </rowBreaks>
      <pageMargins left="0.39370078740157483" right="0.39370078740157483" top="0.98425196850393704" bottom="0.8" header="0.51181102300000003" footer="0.51181102300000003"/>
      <pageSetup paperSize="9" orientation="landscape" useFirstPageNumber="1" horizontalDpi="300" verticalDpi="300" r:id="rId1"/>
      <headerFooter alignWithMargins="0">
        <oddHeader>&amp;C&amp;"Helv,Fett"&amp;14Attribut-Chart nach PIMS</oddHeader>
        <oddFooter>&amp;R&amp;"Arial"&amp;6SP/Bik  &amp;B  &amp;D &amp;U  Seite &amp;P</oddFooter>
      </headerFooter>
    </customSheetView>
    <customSheetView guid="{BE5790E7-50A0-11D2-838D-000000000000}" scale="75" colorId="12" showGridLines="0" zeroValues="0" hiddenRows="1" showRuler="0">
      <selection activeCell="J23" sqref="J23:P29"/>
      <rowBreaks count="1" manualBreakCount="1">
        <brk id="62" max="65535" man="1"/>
      </rowBreaks>
      <pageMargins left="0.39370078740157483" right="0.39370078740157483" top="0.98425196850393704" bottom="1.3779527559055118" header="0.51181102300000003" footer="0.51181102300000003"/>
      <pageSetup paperSize="9" orientation="portrait" useFirstPageNumber="1" horizontalDpi="300" verticalDpi="300" r:id="rId2"/>
      <headerFooter alignWithMargins="0">
        <oddHeader>&amp;C&amp;"Helv,Fett"&amp;14Attribut-Chart nach PIMS</oddHeader>
        <oddFooter>&amp;R&amp;"Arial"&amp;6SP/Bik  &amp;B  &amp;D &amp;U  Seite &amp;P</oddFooter>
      </headerFooter>
    </customSheetView>
  </customSheetViews>
  <mergeCells count="5">
    <mergeCell ref="C31:H31"/>
    <mergeCell ref="AD2:AE2"/>
    <mergeCell ref="R3:V3"/>
    <mergeCell ref="N6:Z6"/>
    <mergeCell ref="C3:E3"/>
  </mergeCells>
  <phoneticPr fontId="0" type="noConversion"/>
  <printOptions horizontalCentered="1" verticalCentered="1"/>
  <pageMargins left="0.39370078740157483" right="0.39370078740157483" top="0.6692913385826772" bottom="0.74803149606299213" header="0.34" footer="0.51181102362204722"/>
  <pageSetup paperSize="9" scale="74" orientation="portrait" useFirstPageNumber="1" horizontalDpi="300" verticalDpi="300" r:id="rId3"/>
  <headerFooter alignWithMargins="0">
    <oddFooter>&amp;R&amp;"Arial,Standard"&amp;6[Datei]  &amp;D &amp;T  Seite &amp;P</oddFooter>
  </headerFooter>
  <rowBreaks count="1" manualBreakCount="1">
    <brk id="62" max="65535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showGridLines="0" zoomScaleNormal="50" workbookViewId="0">
      <selection activeCell="N62" sqref="N62"/>
    </sheetView>
  </sheetViews>
  <sheetFormatPr baseColWidth="10" defaultRowHeight="10.5" x14ac:dyDescent="0.15"/>
  <cols>
    <col min="2" max="2" width="14" style="130" bestFit="1" customWidth="1"/>
    <col min="3" max="3" width="1.83203125" customWidth="1"/>
    <col min="4" max="4" width="10.33203125" bestFit="1" customWidth="1"/>
    <col min="5" max="5" width="1.83203125" customWidth="1"/>
    <col min="6" max="6" width="9.6640625" style="155" bestFit="1" customWidth="1"/>
    <col min="7" max="7" width="1.83203125" customWidth="1"/>
    <col min="8" max="8" width="9.5" style="155" bestFit="1" customWidth="1"/>
    <col min="12" max="12" width="39" bestFit="1" customWidth="1"/>
    <col min="13" max="13" width="1.83203125" customWidth="1"/>
    <col min="15" max="15" width="1.83203125" customWidth="1"/>
    <col min="16" max="16" width="12.1640625" customWidth="1"/>
  </cols>
  <sheetData>
    <row r="1" spans="1:17" x14ac:dyDescent="0.15">
      <c r="A1" s="7"/>
      <c r="B1" s="52"/>
      <c r="C1" s="7"/>
      <c r="D1" s="7"/>
      <c r="E1" s="7"/>
      <c r="F1" s="135"/>
      <c r="G1" s="7"/>
      <c r="H1" s="135"/>
      <c r="I1" s="7"/>
      <c r="J1" s="7"/>
      <c r="K1" s="7"/>
      <c r="L1" s="7"/>
      <c r="M1" s="7"/>
      <c r="N1" s="7"/>
      <c r="O1" s="7"/>
      <c r="P1" s="7"/>
      <c r="Q1" s="7"/>
    </row>
    <row r="2" spans="1:17" x14ac:dyDescent="0.15">
      <c r="A2" s="7"/>
      <c r="B2" s="52"/>
      <c r="C2" s="7"/>
      <c r="D2" s="7"/>
      <c r="E2" s="7"/>
      <c r="F2" s="135"/>
      <c r="G2" s="7"/>
      <c r="H2" s="135"/>
      <c r="I2" s="7"/>
      <c r="J2" s="7"/>
      <c r="K2" s="7"/>
      <c r="L2" s="7"/>
      <c r="M2" s="7"/>
      <c r="N2" s="7"/>
      <c r="O2" s="7"/>
      <c r="P2" s="7"/>
      <c r="Q2" s="7"/>
    </row>
    <row r="3" spans="1:17" x14ac:dyDescent="0.15">
      <c r="A3" s="7"/>
      <c r="B3" s="52"/>
      <c r="C3" s="7"/>
      <c r="D3" s="7"/>
      <c r="E3" s="7"/>
      <c r="F3" s="135"/>
      <c r="G3" s="7"/>
      <c r="H3" s="135"/>
      <c r="I3" s="7"/>
      <c r="J3" s="7"/>
      <c r="K3" s="7"/>
      <c r="L3" s="7"/>
      <c r="M3" s="7"/>
      <c r="N3" s="7"/>
      <c r="O3" s="7"/>
      <c r="P3" s="7"/>
      <c r="Q3" s="7"/>
    </row>
    <row r="4" spans="1:17" x14ac:dyDescent="0.15">
      <c r="A4" s="7"/>
      <c r="B4" s="52"/>
      <c r="C4" s="7"/>
      <c r="D4" s="7"/>
      <c r="E4" s="7"/>
      <c r="F4" s="135"/>
      <c r="G4" s="7"/>
      <c r="H4" s="135"/>
      <c r="I4" s="7"/>
      <c r="J4" s="7"/>
      <c r="K4" s="7"/>
      <c r="L4" s="7"/>
      <c r="M4" s="5"/>
      <c r="N4" s="5"/>
      <c r="O4" s="5"/>
      <c r="P4" s="5"/>
      <c r="Q4" s="5"/>
    </row>
    <row r="5" spans="1:17" ht="15.75" x14ac:dyDescent="0.25">
      <c r="A5" s="7"/>
      <c r="B5" s="129"/>
      <c r="C5" s="107"/>
      <c r="D5" s="106"/>
      <c r="E5" s="104"/>
      <c r="F5" s="154"/>
      <c r="G5" s="104"/>
      <c r="H5" s="154"/>
      <c r="I5" s="104"/>
      <c r="J5" s="7"/>
      <c r="K5" s="7"/>
    </row>
    <row r="6" spans="1:17" s="157" customFormat="1" ht="100.5" x14ac:dyDescent="0.25">
      <c r="A6" s="156"/>
      <c r="B6" s="152" t="s">
        <v>79</v>
      </c>
      <c r="C6" s="160"/>
      <c r="D6" s="152" t="s">
        <v>75</v>
      </c>
      <c r="E6" s="161"/>
      <c r="F6" s="152" t="s">
        <v>78</v>
      </c>
      <c r="G6" s="161"/>
      <c r="H6" s="152" t="s">
        <v>68</v>
      </c>
      <c r="J6" s="156"/>
      <c r="K6" s="156"/>
      <c r="L6" s="164" t="s">
        <v>77</v>
      </c>
      <c r="M6" s="160"/>
      <c r="N6" s="152" t="s">
        <v>66</v>
      </c>
      <c r="O6" s="161"/>
      <c r="P6" s="152" t="s">
        <v>80</v>
      </c>
    </row>
    <row r="7" spans="1:17" s="102" customFormat="1" ht="5.0999999999999996" customHeight="1" x14ac:dyDescent="0.25">
      <c r="A7" s="5"/>
      <c r="B7" s="129"/>
      <c r="C7" s="107"/>
      <c r="D7" s="104"/>
      <c r="E7" s="154"/>
      <c r="F7" s="104"/>
      <c r="G7" s="154"/>
      <c r="H7" s="104"/>
      <c r="J7" s="5"/>
      <c r="K7" s="5"/>
      <c r="L7" s="129"/>
      <c r="M7" s="107"/>
      <c r="N7" s="104"/>
      <c r="O7" s="154"/>
      <c r="P7" s="104"/>
    </row>
    <row r="8" spans="1:17" ht="20.100000000000001" customHeight="1" x14ac:dyDescent="0.25">
      <c r="A8" s="7"/>
      <c r="B8" s="165" t="str">
        <f>Eingabeformular!L8</f>
        <v>wir</v>
      </c>
      <c r="C8" s="108"/>
      <c r="D8" s="169">
        <f>Rechnung!J17</f>
        <v>100</v>
      </c>
      <c r="E8" s="159"/>
      <c r="F8" s="173" t="e">
        <f>Rechnung!I52</f>
        <v>#DIV/0!</v>
      </c>
      <c r="G8" s="159"/>
      <c r="H8" s="177" t="e">
        <f>Rechnung!G69</f>
        <v>#DIV/0!</v>
      </c>
      <c r="J8" s="7"/>
      <c r="K8" s="7"/>
      <c r="L8" s="165" t="str">
        <f>IF(Rechnung!B94&lt;&gt;0,Rechnung!A94&amp;"   "&amp;Rechnung!B94,"")</f>
        <v/>
      </c>
      <c r="M8" s="108"/>
      <c r="N8" s="169" t="str">
        <f>IF(Rechnung!B94&lt;&gt;0,Rechnung!I94,"")</f>
        <v/>
      </c>
      <c r="O8" s="159"/>
      <c r="P8" s="181" t="str">
        <f>IF(Rechnung!B94&lt;&gt;0,Rechnung!K94,"")</f>
        <v/>
      </c>
    </row>
    <row r="9" spans="1:17" ht="20.100000000000001" customHeight="1" x14ac:dyDescent="0.25">
      <c r="A9" s="7"/>
      <c r="B9" s="166">
        <f>IF(Eingabeformular!H46&lt;&gt;0,Eingabeformular!H46,"")</f>
        <v>1</v>
      </c>
      <c r="C9" s="103"/>
      <c r="D9" s="170">
        <f>IF(Eingabeformular!H46&lt;&gt;0,Rechnung!K17,"")</f>
        <v>0</v>
      </c>
      <c r="E9" s="159"/>
      <c r="F9" s="174" t="e">
        <f>IF(Eingabeformular!H46&lt;&gt;0,Rechnung!R52,"")</f>
        <v>#DIV/0!</v>
      </c>
      <c r="G9" s="159"/>
      <c r="H9" s="178" t="e">
        <f>Rechnung!G70</f>
        <v>#DIV/0!</v>
      </c>
      <c r="J9" s="7"/>
      <c r="K9" s="7"/>
      <c r="L9" s="166" t="str">
        <f>IF(Rechnung!B95&lt;&gt;0,Rechnung!A95&amp;"   "&amp;Rechnung!B95,"")</f>
        <v/>
      </c>
      <c r="M9" s="103"/>
      <c r="N9" s="170" t="str">
        <f>IF(Rechnung!B95&lt;&gt;0,Rechnung!I95,"")</f>
        <v/>
      </c>
      <c r="O9" s="159"/>
      <c r="P9" s="182" t="str">
        <f>IF(Rechnung!B95&lt;&gt;0,Rechnung!K95,"")</f>
        <v/>
      </c>
    </row>
    <row r="10" spans="1:17" ht="20.100000000000001" customHeight="1" x14ac:dyDescent="0.25">
      <c r="A10" s="7"/>
      <c r="B10" s="166">
        <f>IF(Eingabeformular!H47&lt;&gt;0,Eingabeformular!H47,"")</f>
        <v>2</v>
      </c>
      <c r="C10" s="103"/>
      <c r="D10" s="170">
        <f>IF(Eingabeformular!H47&lt;&gt;0,Rechnung!L17,"")</f>
        <v>0</v>
      </c>
      <c r="E10" s="159"/>
      <c r="F10" s="174" t="e">
        <f>IF(Eingabeformular!H47&lt;&gt;0,Rechnung!AA52,"")</f>
        <v>#DIV/0!</v>
      </c>
      <c r="G10" s="159"/>
      <c r="H10" s="178" t="e">
        <f>Rechnung!G71</f>
        <v>#DIV/0!</v>
      </c>
      <c r="J10" s="7"/>
      <c r="K10" s="7"/>
      <c r="L10" s="166" t="str">
        <f>IF(Rechnung!B96&lt;&gt;0,Rechnung!A96&amp;"   "&amp;Rechnung!B96,"")</f>
        <v/>
      </c>
      <c r="M10" s="103"/>
      <c r="N10" s="170" t="str">
        <f>IF(Rechnung!B96&lt;&gt;0,Rechnung!I96,"")</f>
        <v/>
      </c>
      <c r="O10" s="159"/>
      <c r="P10" s="182" t="str">
        <f>IF(Rechnung!B96&lt;&gt;0,Rechnung!K96,"")</f>
        <v/>
      </c>
    </row>
    <row r="11" spans="1:17" ht="20.100000000000001" customHeight="1" x14ac:dyDescent="0.25">
      <c r="A11" s="7"/>
      <c r="B11" s="166">
        <f>IF(Eingabeformular!H48&lt;&gt;0,Eingabeformular!H48,"")</f>
        <v>3</v>
      </c>
      <c r="C11" s="103"/>
      <c r="D11" s="170">
        <f>IF(Eingabeformular!H48&lt;&gt;0,Rechnung!M17,"")</f>
        <v>0</v>
      </c>
      <c r="E11" s="159"/>
      <c r="F11" s="174" t="e">
        <f>IF(Eingabeformular!H48&lt;&gt;0,Rechnung!AJ52,"")</f>
        <v>#DIV/0!</v>
      </c>
      <c r="G11" s="159"/>
      <c r="H11" s="178" t="e">
        <f>Rechnung!G72</f>
        <v>#DIV/0!</v>
      </c>
      <c r="J11" s="7"/>
      <c r="K11" s="100"/>
      <c r="L11" s="166" t="str">
        <f>IF(Rechnung!B97&lt;&gt;0,Rechnung!A97&amp;"   "&amp;Rechnung!B97,"")</f>
        <v/>
      </c>
      <c r="M11" s="103"/>
      <c r="N11" s="170" t="str">
        <f>IF(Rechnung!B97&lt;&gt;0,Rechnung!I97,"")</f>
        <v/>
      </c>
      <c r="O11" s="159"/>
      <c r="P11" s="182" t="str">
        <f>IF(Rechnung!B97&lt;&gt;0,Rechnung!K97,"")</f>
        <v/>
      </c>
    </row>
    <row r="12" spans="1:17" ht="20.100000000000001" customHeight="1" x14ac:dyDescent="0.25">
      <c r="A12" s="7"/>
      <c r="B12" s="166">
        <f>IF(Eingabeformular!H49&lt;&gt;0,Eingabeformular!H49,"")</f>
        <v>4</v>
      </c>
      <c r="C12" s="103"/>
      <c r="D12" s="170">
        <f>IF(Eingabeformular!H49&lt;&gt;0,Rechnung!N17,"")</f>
        <v>0</v>
      </c>
      <c r="E12" s="159"/>
      <c r="F12" s="174" t="e">
        <f>IF(Eingabeformular!H49&lt;&gt;0,Rechnung!AS52,"")</f>
        <v>#DIV/0!</v>
      </c>
      <c r="G12" s="159"/>
      <c r="H12" s="178" t="e">
        <f>Rechnung!G73</f>
        <v>#DIV/0!</v>
      </c>
      <c r="J12" s="7"/>
      <c r="K12" s="100"/>
      <c r="L12" s="166" t="str">
        <f>IF(Rechnung!B98&lt;&gt;0,Rechnung!A98&amp;"   "&amp;Rechnung!B98,"")</f>
        <v/>
      </c>
      <c r="M12" s="103"/>
      <c r="N12" s="170" t="str">
        <f>IF(Rechnung!B98&lt;&gt;0,Rechnung!I98,"")</f>
        <v/>
      </c>
      <c r="O12" s="159"/>
      <c r="P12" s="182" t="str">
        <f>IF(Rechnung!B98&lt;&gt;0,Rechnung!K98,"")</f>
        <v/>
      </c>
    </row>
    <row r="13" spans="1:17" ht="20.100000000000001" customHeight="1" x14ac:dyDescent="0.25">
      <c r="A13" s="7"/>
      <c r="B13" s="166" t="str">
        <f>IF(Eingabeformular!H50&lt;&gt;0,Eingabeformular!H50,"")</f>
        <v/>
      </c>
      <c r="C13" s="103"/>
      <c r="D13" s="170" t="str">
        <f>IF(Eingabeformular!H50&lt;&gt;0,Rechnung!O17,"")</f>
        <v/>
      </c>
      <c r="E13" s="159"/>
      <c r="F13" s="174" t="str">
        <f>IF(Eingabeformular!H50&lt;&gt;0,Rechnung!BB52,"")</f>
        <v/>
      </c>
      <c r="G13" s="159"/>
      <c r="H13" s="178" t="e">
        <f>Rechnung!G74</f>
        <v>#DIV/0!</v>
      </c>
      <c r="J13" s="7"/>
      <c r="K13" s="100"/>
      <c r="L13" s="166" t="str">
        <f>IF(Rechnung!B99&lt;&gt;0,Rechnung!A99&amp;"   "&amp;Rechnung!B99,"")</f>
        <v/>
      </c>
      <c r="M13" s="103"/>
      <c r="N13" s="170" t="str">
        <f>IF(Rechnung!B99&lt;&gt;0,Rechnung!I99,"")</f>
        <v/>
      </c>
      <c r="O13" s="159"/>
      <c r="P13" s="182" t="str">
        <f>IF(Rechnung!B99&lt;&gt;0,Rechnung!K99,"")</f>
        <v/>
      </c>
    </row>
    <row r="14" spans="1:17" ht="20.100000000000001" customHeight="1" x14ac:dyDescent="0.25">
      <c r="A14" s="7"/>
      <c r="B14" s="167" t="str">
        <f>IF(Eingabeformular!H51&lt;&gt;0,Eingabeformular!H51,"")</f>
        <v/>
      </c>
      <c r="C14" s="103"/>
      <c r="D14" s="171" t="str">
        <f>IF(Eingabeformular!H51&lt;&gt;0,Rechnung!P17,"")</f>
        <v/>
      </c>
      <c r="E14" s="159"/>
      <c r="F14" s="175" t="str">
        <f>IF(Eingabeformular!H51&lt;&gt;0,Rechnung!BK52,"")</f>
        <v/>
      </c>
      <c r="G14" s="159"/>
      <c r="H14" s="175" t="e">
        <f>Rechnung!G75</f>
        <v>#DIV/0!</v>
      </c>
      <c r="J14" s="7"/>
      <c r="K14" s="7"/>
      <c r="L14" s="166" t="str">
        <f>IF(Rechnung!B100&lt;&gt;0,Rechnung!A100&amp;"   "&amp;Rechnung!B100,"")</f>
        <v/>
      </c>
      <c r="M14" s="103"/>
      <c r="N14" s="170" t="str">
        <f>IF(Rechnung!B100&lt;&gt;0,Rechnung!I100,"")</f>
        <v/>
      </c>
      <c r="O14" s="159"/>
      <c r="P14" s="182" t="str">
        <f>IF(Rechnung!B100&lt;&gt;0,Rechnung!K100,"")</f>
        <v/>
      </c>
    </row>
    <row r="15" spans="1:17" ht="20.100000000000001" customHeight="1" x14ac:dyDescent="0.25">
      <c r="A15" s="7"/>
      <c r="B15" s="168" t="str">
        <f>IF(Eingabeformular!H52&lt;&gt;0,Eingabeformular!H52,"")</f>
        <v/>
      </c>
      <c r="C15" s="103"/>
      <c r="D15" s="172" t="str">
        <f>IF(Eingabeformular!H52&lt;&gt;0,Rechnung!Q17,"")</f>
        <v/>
      </c>
      <c r="E15" s="159"/>
      <c r="F15" s="176" t="str">
        <f>IF(Eingabeformular!H52&lt;&gt;0,Rechnung!BT52,"")</f>
        <v/>
      </c>
      <c r="G15" s="159"/>
      <c r="H15" s="176" t="e">
        <f>Rechnung!G76</f>
        <v>#DIV/0!</v>
      </c>
      <c r="J15" s="7"/>
      <c r="K15" s="100"/>
      <c r="L15" s="166" t="str">
        <f>IF(Rechnung!B101&lt;&gt;0,Rechnung!A101&amp;"   "&amp;Rechnung!B101,"")</f>
        <v/>
      </c>
      <c r="M15" s="103"/>
      <c r="N15" s="170" t="str">
        <f>IF(Rechnung!B101&lt;&gt;0,Rechnung!I101,"")</f>
        <v/>
      </c>
      <c r="O15" s="159"/>
      <c r="P15" s="182" t="str">
        <f>IF(Rechnung!B101&lt;&gt;0,Rechnung!K101,"")</f>
        <v/>
      </c>
    </row>
    <row r="16" spans="1:17" ht="20.100000000000001" customHeight="1" x14ac:dyDescent="0.25">
      <c r="A16" s="7"/>
      <c r="B16" s="129"/>
      <c r="C16" s="103"/>
      <c r="D16" s="103"/>
      <c r="E16" s="103"/>
      <c r="F16" s="138"/>
      <c r="G16" s="103"/>
      <c r="H16" s="158"/>
      <c r="I16" s="103"/>
      <c r="J16" s="7"/>
      <c r="K16" s="100"/>
      <c r="L16" s="166" t="str">
        <f>IF(Rechnung!B102&lt;&gt;0,Rechnung!A102&amp;"   "&amp;Rechnung!B102,"")</f>
        <v/>
      </c>
      <c r="M16" s="103"/>
      <c r="N16" s="170" t="str">
        <f>IF(Rechnung!B102&lt;&gt;0,Rechnung!I102,"")</f>
        <v/>
      </c>
      <c r="O16" s="159"/>
      <c r="P16" s="182" t="str">
        <f>IF(Rechnung!B102&lt;&gt;0,Rechnung!K102,"")</f>
        <v/>
      </c>
    </row>
    <row r="17" spans="1:17" ht="20.100000000000001" customHeight="1" x14ac:dyDescent="0.25">
      <c r="A17" s="7"/>
      <c r="B17" s="129"/>
      <c r="C17" s="102"/>
      <c r="D17" s="102"/>
      <c r="E17" s="102"/>
      <c r="G17" s="102"/>
      <c r="I17" s="103"/>
      <c r="J17" s="7"/>
      <c r="K17" s="100"/>
      <c r="L17" s="166" t="str">
        <f>IF(Rechnung!B103&lt;&gt;0,Rechnung!A103&amp;"   "&amp;Rechnung!B103,"")</f>
        <v/>
      </c>
      <c r="M17" s="103"/>
      <c r="N17" s="170" t="str">
        <f>IF(Rechnung!B103&lt;&gt;0,Rechnung!I103,"")</f>
        <v/>
      </c>
      <c r="O17" s="159"/>
      <c r="P17" s="182" t="str">
        <f>IF(Rechnung!B103&lt;&gt;0,Rechnung!K103,"")</f>
        <v/>
      </c>
    </row>
    <row r="18" spans="1:17" ht="20.100000000000001" customHeight="1" x14ac:dyDescent="0.25">
      <c r="A18" s="7"/>
      <c r="I18" s="103"/>
      <c r="J18" s="7"/>
      <c r="K18" s="7"/>
      <c r="L18" s="166" t="str">
        <f>IF(Rechnung!B104&lt;&gt;0,Rechnung!A104&amp;"   "&amp;Rechnung!B104,"")</f>
        <v/>
      </c>
      <c r="M18" s="103"/>
      <c r="N18" s="170" t="str">
        <f>IF(Rechnung!B104&lt;&gt;0,Rechnung!I104,"")</f>
        <v/>
      </c>
      <c r="O18" s="159"/>
      <c r="P18" s="182" t="str">
        <f>IF(Rechnung!B104&lt;&gt;0,Rechnung!K104,"")</f>
        <v/>
      </c>
    </row>
    <row r="19" spans="1:17" ht="20.100000000000001" customHeight="1" x14ac:dyDescent="0.25">
      <c r="A19" s="7"/>
      <c r="I19" s="5"/>
      <c r="J19" s="7"/>
      <c r="K19" s="7"/>
      <c r="L19" s="166" t="str">
        <f>IF(Rechnung!B105&lt;&gt;0,Rechnung!A105&amp;"   "&amp;Rechnung!B105,"")</f>
        <v/>
      </c>
      <c r="M19" s="103"/>
      <c r="N19" s="170" t="str">
        <f>IF(Rechnung!B105&lt;&gt;0,Rechnung!I105,"")</f>
        <v/>
      </c>
      <c r="O19" s="159"/>
      <c r="P19" s="182" t="str">
        <f>IF(Rechnung!B105&lt;&gt;0,Rechnung!K105,"")</f>
        <v/>
      </c>
    </row>
    <row r="20" spans="1:17" ht="20.100000000000001" customHeight="1" x14ac:dyDescent="0.25">
      <c r="A20" s="7"/>
      <c r="I20" s="102"/>
      <c r="J20" s="7"/>
      <c r="K20" s="7"/>
      <c r="L20" s="166" t="str">
        <f>IF(Rechnung!B106&lt;&gt;0,Rechnung!A106&amp;"   "&amp;Rechnung!B106,"")</f>
        <v/>
      </c>
      <c r="M20" s="103"/>
      <c r="N20" s="170" t="str">
        <f>IF(Rechnung!B106&lt;&gt;0,Rechnung!I106,"")</f>
        <v/>
      </c>
      <c r="O20" s="159"/>
      <c r="P20" s="182" t="str">
        <f>IF(Rechnung!B106&lt;&gt;0,Rechnung!K106,"")</f>
        <v/>
      </c>
    </row>
    <row r="21" spans="1:17" ht="20.100000000000001" customHeight="1" x14ac:dyDescent="0.25">
      <c r="A21" s="7"/>
      <c r="I21" s="5"/>
      <c r="J21" s="7"/>
      <c r="K21" s="7"/>
      <c r="L21" s="166" t="str">
        <f>IF(Rechnung!B107&lt;&gt;0,Rechnung!A107&amp;"   "&amp;Rechnung!B107,"")</f>
        <v/>
      </c>
      <c r="M21" s="103"/>
      <c r="N21" s="170" t="str">
        <f>IF(Rechnung!B107&lt;&gt;0,Rechnung!I107,"")</f>
        <v/>
      </c>
      <c r="O21" s="159"/>
      <c r="P21" s="182" t="str">
        <f>IF(Rechnung!B107&lt;&gt;0,Rechnung!K107,"")</f>
        <v/>
      </c>
    </row>
    <row r="22" spans="1:17" ht="20.100000000000001" customHeight="1" x14ac:dyDescent="0.25">
      <c r="A22" s="7"/>
      <c r="I22" s="7"/>
      <c r="J22" s="7"/>
      <c r="K22" s="7"/>
      <c r="L22" s="166" t="str">
        <f>IF(Rechnung!B108&lt;&gt;0,Rechnung!A108&amp;"   "&amp;Rechnung!B108,"")</f>
        <v/>
      </c>
      <c r="M22" s="103"/>
      <c r="N22" s="170" t="str">
        <f>IF(Rechnung!B108&lt;&gt;0,Rechnung!I108,"")</f>
        <v/>
      </c>
      <c r="O22" s="159"/>
      <c r="P22" s="182" t="str">
        <f>IF(Rechnung!B108&lt;&gt;0,Rechnung!K108,"")</f>
        <v/>
      </c>
    </row>
    <row r="23" spans="1:17" ht="20.100000000000001" customHeight="1" x14ac:dyDescent="0.25">
      <c r="A23" s="7"/>
      <c r="I23" s="7"/>
      <c r="J23" s="7"/>
      <c r="K23" s="7"/>
      <c r="L23" s="166" t="str">
        <f>IF(Rechnung!B109&lt;&gt;0,Rechnung!A109&amp;"   "&amp;Rechnung!B109,"")</f>
        <v/>
      </c>
      <c r="M23" s="103"/>
      <c r="N23" s="170" t="str">
        <f>IF(Rechnung!B109&lt;&gt;0,Rechnung!I109,"")</f>
        <v/>
      </c>
      <c r="O23" s="159"/>
      <c r="P23" s="182" t="str">
        <f>IF(Rechnung!B109&lt;&gt;0,Rechnung!K109,"")</f>
        <v/>
      </c>
    </row>
    <row r="24" spans="1:17" ht="20.100000000000001" customHeight="1" x14ac:dyDescent="0.25">
      <c r="A24" s="7"/>
      <c r="I24" s="7"/>
      <c r="J24" s="7"/>
      <c r="K24" s="7"/>
      <c r="L24" s="166" t="str">
        <f>IF(Rechnung!B110&lt;&gt;0,Rechnung!A110&amp;"   "&amp;Rechnung!B110,"")</f>
        <v/>
      </c>
      <c r="M24" s="103"/>
      <c r="N24" s="170" t="str">
        <f>IF(Rechnung!B110&lt;&gt;0,Rechnung!I110,"")</f>
        <v/>
      </c>
      <c r="O24" s="159"/>
      <c r="P24" s="182" t="str">
        <f>IF(Rechnung!B110&lt;&gt;0,Rechnung!K110,"")</f>
        <v/>
      </c>
    </row>
    <row r="25" spans="1:17" ht="20.100000000000001" customHeight="1" x14ac:dyDescent="0.25">
      <c r="A25" s="7"/>
      <c r="I25" s="7"/>
      <c r="J25" s="7"/>
      <c r="K25" s="7"/>
      <c r="L25" s="166" t="str">
        <f>IF(Rechnung!B111&lt;&gt;0,Rechnung!A111&amp;"   "&amp;Rechnung!B111,"")</f>
        <v/>
      </c>
      <c r="M25" s="103"/>
      <c r="N25" s="170" t="str">
        <f>IF(Rechnung!B111&lt;&gt;0,Rechnung!I111,"")</f>
        <v/>
      </c>
      <c r="O25" s="159"/>
      <c r="P25" s="182" t="str">
        <f>IF(Rechnung!B111&lt;&gt;0,Rechnung!K111,"")</f>
        <v/>
      </c>
    </row>
    <row r="26" spans="1:17" ht="20.100000000000001" customHeight="1" x14ac:dyDescent="0.25">
      <c r="A26" s="7"/>
      <c r="I26" s="7"/>
      <c r="J26" s="7"/>
      <c r="K26" s="7"/>
      <c r="L26" s="166" t="str">
        <f>IF(Rechnung!B112&lt;&gt;0,Rechnung!A112&amp;"   "&amp;Rechnung!B112,"")</f>
        <v/>
      </c>
      <c r="M26" s="103"/>
      <c r="N26" s="170" t="str">
        <f>IF(Rechnung!B112&lt;&gt;0,Rechnung!I112,"")</f>
        <v/>
      </c>
      <c r="O26" s="159"/>
      <c r="P26" s="182" t="str">
        <f>IF(Rechnung!B112&lt;&gt;0,Rechnung!K112,"")</f>
        <v/>
      </c>
    </row>
    <row r="27" spans="1:17" ht="20.100000000000001" customHeight="1" x14ac:dyDescent="0.25">
      <c r="A27" s="7"/>
      <c r="I27" s="7"/>
      <c r="J27" s="7"/>
      <c r="K27" s="7"/>
      <c r="L27" s="179" t="str">
        <f>IF(Rechnung!B113&lt;&gt;0,Rechnung!A113&amp;"   "&amp;Rechnung!B113,"")</f>
        <v/>
      </c>
      <c r="M27" s="189"/>
      <c r="N27" s="180" t="str">
        <f>IF(Rechnung!B113&lt;&gt;0,Rechnung!I113,"")</f>
        <v/>
      </c>
      <c r="O27" s="190"/>
      <c r="P27" s="183" t="str">
        <f>IF(Rechnung!B113&lt;&gt;0,Rechnung!K113,"")</f>
        <v/>
      </c>
    </row>
    <row r="28" spans="1:17" x14ac:dyDescent="0.15">
      <c r="A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15">
      <c r="A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15">
      <c r="Q30" s="7"/>
    </row>
    <row r="31" spans="1:17" x14ac:dyDescent="0.15">
      <c r="Q31" s="7"/>
    </row>
    <row r="32" spans="1:17" ht="18" customHeight="1" x14ac:dyDescent="0.15">
      <c r="B32" s="162" t="s">
        <v>70</v>
      </c>
      <c r="C32" s="162" t="s">
        <v>65</v>
      </c>
      <c r="D32" s="162" t="s">
        <v>74</v>
      </c>
      <c r="E32" s="162"/>
      <c r="F32" s="162"/>
      <c r="G32" s="162" t="str">
        <f>Eingabeformular!AF18&amp;" : "&amp;Eingabeformular!AF19</f>
        <v>0 : 100</v>
      </c>
      <c r="H32" s="162"/>
      <c r="Q32" s="7"/>
    </row>
    <row r="33" spans="2:17" ht="18" customHeight="1" x14ac:dyDescent="0.15">
      <c r="B33" s="117"/>
      <c r="C33" s="5"/>
      <c r="D33" s="5"/>
      <c r="E33" s="5"/>
      <c r="F33" s="135"/>
      <c r="G33" s="5"/>
      <c r="H33" s="135"/>
      <c r="Q33" s="7"/>
    </row>
    <row r="34" spans="2:17" ht="18" customHeight="1" x14ac:dyDescent="0.15">
      <c r="B34" s="163"/>
      <c r="C34" s="102"/>
      <c r="D34" s="102"/>
      <c r="E34" s="102"/>
      <c r="G34" s="102"/>
      <c r="Q34" s="7"/>
    </row>
    <row r="35" spans="2:17" ht="18" customHeight="1" x14ac:dyDescent="0.15">
      <c r="B35" s="117"/>
      <c r="C35" s="5"/>
      <c r="D35" s="5"/>
      <c r="E35" s="5"/>
      <c r="F35" s="135"/>
      <c r="G35" s="5"/>
      <c r="H35" s="135"/>
      <c r="Q35" s="7"/>
    </row>
    <row r="36" spans="2:17" ht="18" customHeight="1" x14ac:dyDescent="0.15">
      <c r="B36" s="52"/>
      <c r="C36" s="7"/>
      <c r="D36" s="7"/>
      <c r="E36" s="7"/>
      <c r="F36" s="135"/>
      <c r="G36" s="7"/>
      <c r="H36" s="135"/>
      <c r="Q36" s="7"/>
    </row>
    <row r="37" spans="2:17" ht="18" customHeight="1" x14ac:dyDescent="0.15">
      <c r="E37" s="7"/>
      <c r="F37" s="135"/>
      <c r="G37" s="7"/>
      <c r="H37" s="135"/>
    </row>
    <row r="38" spans="2:17" ht="18" customHeight="1" x14ac:dyDescent="0.15">
      <c r="E38" s="7"/>
      <c r="F38" s="135"/>
      <c r="G38" s="7"/>
      <c r="H38" s="135"/>
    </row>
    <row r="39" spans="2:17" x14ac:dyDescent="0.15">
      <c r="B39" s="52"/>
      <c r="C39" s="7"/>
      <c r="D39" s="7"/>
      <c r="E39" s="7"/>
      <c r="F39" s="135"/>
      <c r="G39" s="7"/>
      <c r="H39" s="135"/>
    </row>
    <row r="40" spans="2:17" x14ac:dyDescent="0.15">
      <c r="B40" s="52"/>
      <c r="C40" s="7"/>
      <c r="D40" s="7"/>
      <c r="E40" s="7"/>
      <c r="F40" s="135"/>
      <c r="G40" s="7"/>
      <c r="H40" s="135"/>
    </row>
    <row r="41" spans="2:17" x14ac:dyDescent="0.15">
      <c r="B41" s="52"/>
      <c r="C41" s="7"/>
      <c r="D41" s="7"/>
      <c r="E41" s="7"/>
      <c r="F41" s="135"/>
      <c r="G41" s="7"/>
      <c r="H41" s="135"/>
    </row>
    <row r="42" spans="2:17" x14ac:dyDescent="0.15">
      <c r="B42" s="52"/>
      <c r="C42" s="7"/>
      <c r="D42" s="7"/>
      <c r="E42" s="7"/>
      <c r="F42" s="135"/>
      <c r="G42" s="7"/>
      <c r="H42" s="152"/>
    </row>
    <row r="43" spans="2:17" ht="15.75" x14ac:dyDescent="0.25">
      <c r="B43" s="105" t="s">
        <v>70</v>
      </c>
      <c r="D43" s="105">
        <f>Eingabeformular!AF18</f>
        <v>0</v>
      </c>
      <c r="E43" s="7"/>
      <c r="F43" s="135"/>
      <c r="G43" s="7"/>
      <c r="H43" s="135"/>
    </row>
    <row r="44" spans="2:17" ht="15.75" x14ac:dyDescent="0.25">
      <c r="B44" s="105" t="s">
        <v>74</v>
      </c>
      <c r="D44" s="105">
        <f>Eingabeformular!AF19</f>
        <v>100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61" orientation="landscape" r:id="rId1"/>
  <headerFooter alignWithMargins="0">
    <oddHeader>&amp;C&amp;"Helv,Fett"&amp;14Attribut-Chart nach PIMS</oddHeader>
    <oddFooter>&amp;R&amp;6[Datei] &amp;D &amp;T 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8"/>
  <sheetViews>
    <sheetView topLeftCell="A58" workbookViewId="0">
      <selection activeCell="E76" sqref="E76"/>
    </sheetView>
  </sheetViews>
  <sheetFormatPr baseColWidth="10" defaultRowHeight="10.5" x14ac:dyDescent="0.15"/>
  <sheetData>
    <row r="1" spans="1:79" x14ac:dyDescent="0.15">
      <c r="A1" s="7"/>
      <c r="B1" s="8">
        <v>9.9999999999999995E-7</v>
      </c>
      <c r="C1" s="3" t="s">
        <v>18</v>
      </c>
      <c r="D1" s="4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9" ht="12.75" x14ac:dyDescent="0.2">
      <c r="A3" s="7"/>
      <c r="B3" s="7"/>
      <c r="C3" s="7"/>
      <c r="D3" s="14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9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9" ht="12.75" x14ac:dyDescent="0.2">
      <c r="A5" s="15" t="str">
        <f>Eingabeformular!AF18&amp;"% Q  : "&amp;Eingabeformular!AF19&amp;"% P"</f>
        <v>0% Q  : 100% P</v>
      </c>
      <c r="B5" s="16"/>
      <c r="C5" s="16"/>
      <c r="D5" s="16"/>
      <c r="E5" s="17">
        <f>Eingabeformular!AF30/Eingabeformular!AF19*Eingabeformular!AF18/H5</f>
        <v>0</v>
      </c>
      <c r="F5" s="16" t="s">
        <v>31</v>
      </c>
      <c r="G5" s="16"/>
      <c r="H5" s="18">
        <v>2.08</v>
      </c>
      <c r="I5" s="19" t="s">
        <v>32</v>
      </c>
      <c r="J5" s="11"/>
      <c r="K5" s="11"/>
      <c r="L5" s="12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</row>
    <row r="6" spans="1:79" x14ac:dyDescent="0.15">
      <c r="A6" s="20"/>
      <c r="B6" s="20"/>
      <c r="C6" s="2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</row>
    <row r="7" spans="1:79" ht="15.75" x14ac:dyDescent="0.25">
      <c r="A7" s="1" t="s">
        <v>33</v>
      </c>
      <c r="B7" s="1"/>
      <c r="C7" s="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102"/>
    </row>
    <row r="8" spans="1:79" ht="15.75" x14ac:dyDescent="0.25">
      <c r="A8" s="1"/>
      <c r="B8" s="1"/>
      <c r="C8" s="1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9" ht="15.75" x14ac:dyDescent="0.25">
      <c r="A9" s="1"/>
      <c r="B9" s="1"/>
      <c r="C9" s="1"/>
      <c r="D9" s="7"/>
      <c r="E9" s="7"/>
      <c r="F9" s="7"/>
      <c r="G9" s="7"/>
      <c r="H9" s="7"/>
      <c r="I9" s="7">
        <f>Eingabeformular!N5</f>
        <v>0</v>
      </c>
      <c r="J9" s="7">
        <f>Eingabeformular!O5</f>
        <v>0</v>
      </c>
      <c r="K9" s="7">
        <f>Eingabeformular!P5</f>
        <v>0</v>
      </c>
      <c r="L9" s="7">
        <f>Eingabeformular!Q5</f>
        <v>0</v>
      </c>
      <c r="M9" s="7">
        <f>Eingabeformular!R5</f>
        <v>0</v>
      </c>
      <c r="N9" s="7">
        <f>Eingabeformular!S5</f>
        <v>0</v>
      </c>
      <c r="O9" s="7">
        <f>Eingabeformular!T5</f>
        <v>0</v>
      </c>
      <c r="P9" s="7">
        <f>Eingabeformular!U5</f>
        <v>0</v>
      </c>
      <c r="Q9" s="7">
        <f>Eingabeformular!V5</f>
        <v>0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9" ht="15.75" x14ac:dyDescent="0.25">
      <c r="A10" s="1"/>
      <c r="B10" s="1"/>
      <c r="C10" s="1"/>
      <c r="D10" s="7"/>
      <c r="E10" s="7"/>
      <c r="F10" s="7"/>
      <c r="G10" s="7"/>
      <c r="H10" s="7"/>
      <c r="I10" s="7"/>
      <c r="J10" s="7" t="str">
        <f>Eingabeformular!L8</f>
        <v>wir</v>
      </c>
      <c r="K10" s="7">
        <f>Eingabeformular!N8</f>
        <v>1</v>
      </c>
      <c r="L10" s="7">
        <f>Eingabeformular!P8</f>
        <v>2</v>
      </c>
      <c r="M10" s="7">
        <f>Eingabeformular!R8</f>
        <v>3</v>
      </c>
      <c r="N10" s="7">
        <f>Eingabeformular!T8</f>
        <v>4</v>
      </c>
      <c r="O10" s="7">
        <f>Eingabeformular!V8</f>
        <v>0</v>
      </c>
      <c r="P10" s="7">
        <f>Eingabeformular!X8</f>
        <v>0</v>
      </c>
      <c r="Q10" s="7">
        <f>Eingabeformular!Z8</f>
        <v>0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9" ht="15.75" x14ac:dyDescent="0.25">
      <c r="A11" s="1"/>
      <c r="B11" s="1"/>
      <c r="C11" s="1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9" ht="11.25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>
        <f>Eingabeformular!N7</f>
        <v>0</v>
      </c>
      <c r="K12" s="24">
        <f>Eingabeformular!O7</f>
        <v>0</v>
      </c>
      <c r="L12" s="24">
        <f>Eingabeformular!P7</f>
        <v>0</v>
      </c>
      <c r="M12" s="24">
        <f>Eingabeformular!Q7</f>
        <v>0</v>
      </c>
      <c r="N12" s="24">
        <f>Eingabeformular!R7</f>
        <v>0</v>
      </c>
      <c r="O12" s="25"/>
      <c r="P12" s="26" t="s">
        <v>30</v>
      </c>
      <c r="Q12" s="27">
        <f>IF(SUM(J13:Q13)&lt;&gt;0,SUM(J13:Q13),1)</f>
        <v>1</v>
      </c>
      <c r="R12" s="7"/>
      <c r="S12" s="24"/>
      <c r="T12" s="24"/>
      <c r="U12" s="24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9" ht="12.75" x14ac:dyDescent="0.2">
      <c r="A13" s="28" t="s">
        <v>34</v>
      </c>
      <c r="B13" s="29"/>
      <c r="C13" s="29"/>
      <c r="D13" s="29"/>
      <c r="E13" s="29"/>
      <c r="F13" s="29"/>
      <c r="G13" s="29"/>
      <c r="H13" s="29"/>
      <c r="I13" s="29"/>
      <c r="J13" s="29">
        <f>Eingabeformular!L33</f>
        <v>0</v>
      </c>
      <c r="K13" s="29">
        <f>Eingabeformular!N33</f>
        <v>0</v>
      </c>
      <c r="L13" s="29">
        <f>Eingabeformular!P33</f>
        <v>0</v>
      </c>
      <c r="M13" s="29">
        <f>Eingabeformular!R33</f>
        <v>0</v>
      </c>
      <c r="N13" s="29">
        <f>Eingabeformular!T33</f>
        <v>0</v>
      </c>
      <c r="O13" s="29">
        <f>Eingabeformular!V33</f>
        <v>0</v>
      </c>
      <c r="P13" s="29">
        <f>Eingabeformular!X33</f>
        <v>0</v>
      </c>
      <c r="Q13" s="30">
        <f>Eingabeformular!Z33</f>
        <v>0</v>
      </c>
      <c r="R13" s="7"/>
      <c r="S13" s="7"/>
      <c r="T13" s="7"/>
      <c r="U13" s="13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9" ht="12.75" x14ac:dyDescent="0.2">
      <c r="A14" s="15" t="s">
        <v>35</v>
      </c>
      <c r="B14" s="16"/>
      <c r="C14" s="16"/>
      <c r="D14" s="16"/>
      <c r="E14" s="16"/>
      <c r="F14" s="16"/>
      <c r="G14" s="16"/>
      <c r="H14" s="16"/>
      <c r="I14" s="16"/>
      <c r="J14" s="16">
        <f>Eingabeformular!L34</f>
        <v>100</v>
      </c>
      <c r="K14" s="16">
        <f>Eingabeformular!N34</f>
        <v>0</v>
      </c>
      <c r="L14" s="16">
        <f>Eingabeformular!P34</f>
        <v>0</v>
      </c>
      <c r="M14" s="16">
        <f>Eingabeformular!R34</f>
        <v>0</v>
      </c>
      <c r="N14" s="16">
        <f>Eingabeformular!T34</f>
        <v>0</v>
      </c>
      <c r="O14" s="16">
        <f>Eingabeformular!V34</f>
        <v>0</v>
      </c>
      <c r="P14" s="16">
        <f>Eingabeformular!X34</f>
        <v>0</v>
      </c>
      <c r="Q14" s="31">
        <f>Eingabeformular!Z34</f>
        <v>0</v>
      </c>
      <c r="R14" s="7"/>
      <c r="S14" s="7"/>
      <c r="T14" s="7"/>
      <c r="U14" s="14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9" x14ac:dyDescent="0.15">
      <c r="A15" s="7"/>
      <c r="B15" s="7"/>
      <c r="C15" s="7"/>
      <c r="D15" s="7"/>
      <c r="E15" s="7"/>
      <c r="F15" s="7"/>
      <c r="G15" s="7"/>
      <c r="H15" s="7"/>
      <c r="I15" s="7"/>
      <c r="J15" s="7">
        <f t="shared" ref="J15:Q15" si="0">IF(J13&lt;&gt;0,J14*J13,J14/(Anzahl_Konkurrenten+1))</f>
        <v>100</v>
      </c>
      <c r="K15" s="7">
        <f t="shared" si="0"/>
        <v>0</v>
      </c>
      <c r="L15" s="7">
        <f t="shared" si="0"/>
        <v>0</v>
      </c>
      <c r="M15" s="7">
        <f t="shared" si="0"/>
        <v>0</v>
      </c>
      <c r="N15" s="7">
        <f t="shared" si="0"/>
        <v>0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9" ht="12.75" x14ac:dyDescent="0.2">
      <c r="A16" s="32" t="s">
        <v>36</v>
      </c>
      <c r="B16" s="32"/>
      <c r="C16" s="32"/>
      <c r="D16" s="32"/>
      <c r="E16" s="32"/>
      <c r="F16" s="32"/>
      <c r="G16" s="32"/>
      <c r="H16" s="32"/>
      <c r="I16" s="32">
        <f>IF(Q12&lt;&gt;0,SUM(J15:Q15)/Q12,100)</f>
        <v>100</v>
      </c>
      <c r="J16" s="7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2.75" x14ac:dyDescent="0.2">
      <c r="A17" s="33" t="s">
        <v>37</v>
      </c>
      <c r="B17" s="34"/>
      <c r="C17" s="34"/>
      <c r="D17" s="34"/>
      <c r="E17" s="34"/>
      <c r="F17" s="34"/>
      <c r="G17" s="34"/>
      <c r="H17" s="34"/>
      <c r="I17" s="34"/>
      <c r="J17" s="34">
        <f t="shared" ref="J17:Q17" si="1">J14/$I$16*100</f>
        <v>100</v>
      </c>
      <c r="K17" s="34">
        <f t="shared" si="1"/>
        <v>0</v>
      </c>
      <c r="L17" s="34">
        <f t="shared" si="1"/>
        <v>0</v>
      </c>
      <c r="M17" s="34">
        <f t="shared" si="1"/>
        <v>0</v>
      </c>
      <c r="N17" s="34">
        <f t="shared" si="1"/>
        <v>0</v>
      </c>
      <c r="O17" s="34">
        <f t="shared" si="1"/>
        <v>0</v>
      </c>
      <c r="P17" s="34">
        <f t="shared" si="1"/>
        <v>0</v>
      </c>
      <c r="Q17" s="35">
        <f t="shared" si="1"/>
        <v>0</v>
      </c>
      <c r="R17" s="36"/>
      <c r="S17" s="36"/>
      <c r="T17" s="36"/>
      <c r="U17" s="36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</row>
    <row r="18" spans="1:78" ht="12.75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6"/>
      <c r="O18" s="36"/>
      <c r="P18" s="36"/>
      <c r="Q18" s="36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x14ac:dyDescent="0.15">
      <c r="A20" s="20"/>
      <c r="B20" s="20"/>
      <c r="C20" s="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5.75" x14ac:dyDescent="0.25">
      <c r="A21" s="1" t="s">
        <v>38</v>
      </c>
      <c r="B21" s="1"/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</row>
    <row r="22" spans="1:78" x14ac:dyDescent="0.15">
      <c r="A22" s="20"/>
      <c r="B22" s="20"/>
      <c r="C22" s="20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</row>
    <row r="23" spans="1:78" ht="12.75" x14ac:dyDescent="0.2">
      <c r="A23" s="38"/>
      <c r="B23" s="38"/>
      <c r="C23" s="38"/>
      <c r="D23" s="38"/>
      <c r="E23" s="38"/>
      <c r="F23" s="38"/>
      <c r="G23" s="39" t="str">
        <f>Eingabeformular!$L8</f>
        <v>wir</v>
      </c>
      <c r="H23" s="40" t="s">
        <v>81</v>
      </c>
      <c r="I23" s="40"/>
      <c r="J23" s="41"/>
      <c r="K23" s="38"/>
      <c r="L23" s="38"/>
      <c r="M23" s="38"/>
      <c r="N23" s="38"/>
      <c r="O23" s="7"/>
      <c r="P23" s="39">
        <f>(Eingabeformular!$N8)</f>
        <v>1</v>
      </c>
      <c r="Q23" s="40" t="s">
        <v>81</v>
      </c>
      <c r="R23" s="40"/>
      <c r="S23" s="41"/>
      <c r="T23" s="38"/>
      <c r="U23" s="38"/>
      <c r="V23" s="38"/>
      <c r="W23" s="38"/>
      <c r="X23" s="7"/>
      <c r="Y23" s="39">
        <f>(Eingabeformular!$P8)</f>
        <v>2</v>
      </c>
      <c r="Z23" s="40" t="s">
        <v>39</v>
      </c>
      <c r="AA23" s="40"/>
      <c r="AB23" s="41"/>
      <c r="AC23" s="38"/>
      <c r="AD23" s="38"/>
      <c r="AE23" s="38"/>
      <c r="AF23" s="38"/>
      <c r="AG23" s="7"/>
      <c r="AH23" s="39">
        <f>Eingabeformular!$R8</f>
        <v>3</v>
      </c>
      <c r="AI23" s="40" t="s">
        <v>39</v>
      </c>
      <c r="AJ23" s="40"/>
      <c r="AK23" s="41"/>
      <c r="AL23" s="38"/>
      <c r="AM23" s="38"/>
      <c r="AN23" s="38"/>
      <c r="AO23" s="38"/>
      <c r="AP23" s="7"/>
      <c r="AQ23" s="39">
        <f>Eingabeformular!$T8</f>
        <v>4</v>
      </c>
      <c r="AR23" s="40" t="s">
        <v>39</v>
      </c>
      <c r="AS23" s="40"/>
      <c r="AT23" s="41"/>
      <c r="AU23" s="38"/>
      <c r="AV23" s="38"/>
      <c r="AW23" s="38"/>
      <c r="AX23" s="38"/>
      <c r="AY23" s="7"/>
      <c r="AZ23" s="39">
        <f>Eingabeformular!$V8</f>
        <v>0</v>
      </c>
      <c r="BA23" s="40" t="s">
        <v>39</v>
      </c>
      <c r="BB23" s="40"/>
      <c r="BC23" s="41"/>
      <c r="BD23" s="38"/>
      <c r="BE23" s="38"/>
      <c r="BF23" s="38"/>
      <c r="BG23" s="38"/>
      <c r="BH23" s="7"/>
      <c r="BI23" s="39">
        <f>Eingabeformular!$X8</f>
        <v>0</v>
      </c>
      <c r="BJ23" s="40" t="s">
        <v>39</v>
      </c>
      <c r="BK23" s="40"/>
      <c r="BL23" s="41"/>
      <c r="BM23" s="38"/>
      <c r="BN23" s="38"/>
      <c r="BO23" s="38"/>
      <c r="BP23" s="38"/>
      <c r="BQ23" s="7"/>
      <c r="BR23" s="39">
        <f>Eingabeformular!$Z8</f>
        <v>0</v>
      </c>
      <c r="BS23" s="40" t="s">
        <v>39</v>
      </c>
      <c r="BT23" s="40"/>
      <c r="BU23" s="41"/>
      <c r="BV23" s="38"/>
      <c r="BW23" s="38"/>
      <c r="BX23" s="38"/>
      <c r="BY23" s="38"/>
      <c r="BZ23" s="36"/>
    </row>
    <row r="24" spans="1:78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x14ac:dyDescent="0.15">
      <c r="A25" s="7" t="s">
        <v>40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x14ac:dyDescent="0.15">
      <c r="A26" s="7" t="s">
        <v>41</v>
      </c>
      <c r="B26" s="7"/>
      <c r="C26" s="7"/>
      <c r="D26" s="7"/>
      <c r="E26" s="7"/>
      <c r="F26" s="7"/>
      <c r="G26" s="7" t="str">
        <f>Eingabeformular!$L$8</f>
        <v>wir</v>
      </c>
      <c r="H26" s="7">
        <f>Eingabeformular!$N$8</f>
        <v>1</v>
      </c>
      <c r="I26" s="7">
        <f>Eingabeformular!$P$8</f>
        <v>2</v>
      </c>
      <c r="J26" s="7">
        <f>Eingabeformular!$R$8</f>
        <v>3</v>
      </c>
      <c r="K26" s="7">
        <f>Eingabeformular!$T$8</f>
        <v>4</v>
      </c>
      <c r="L26" s="7">
        <f>Eingabeformular!$V$8</f>
        <v>0</v>
      </c>
      <c r="M26" s="7">
        <f>Eingabeformular!$X$8</f>
        <v>0</v>
      </c>
      <c r="N26" s="7">
        <f>Eingabeformular!$Z$8</f>
        <v>0</v>
      </c>
      <c r="O26" s="7"/>
      <c r="P26" s="7" t="str">
        <f>Eingabeformular!$L$8</f>
        <v>wir</v>
      </c>
      <c r="Q26" s="7">
        <f>Eingabeformular!$N$8</f>
        <v>1</v>
      </c>
      <c r="R26" s="7">
        <f>Eingabeformular!$P$8</f>
        <v>2</v>
      </c>
      <c r="S26" s="7">
        <f>Eingabeformular!$R$8</f>
        <v>3</v>
      </c>
      <c r="T26" s="7">
        <f>Eingabeformular!$T$8</f>
        <v>4</v>
      </c>
      <c r="U26" s="7">
        <f>Eingabeformular!$V$8</f>
        <v>0</v>
      </c>
      <c r="V26" s="7">
        <f>Eingabeformular!$X$8</f>
        <v>0</v>
      </c>
      <c r="W26" s="7">
        <f>Eingabeformular!$Z$8</f>
        <v>0</v>
      </c>
      <c r="X26" s="7"/>
      <c r="Y26" s="7" t="str">
        <f>Eingabeformular!$L$8</f>
        <v>wir</v>
      </c>
      <c r="Z26" s="7">
        <f>Eingabeformular!$N$8</f>
        <v>1</v>
      </c>
      <c r="AA26" s="7">
        <f>Eingabeformular!$P$8</f>
        <v>2</v>
      </c>
      <c r="AB26" s="7">
        <f>Eingabeformular!$R$8</f>
        <v>3</v>
      </c>
      <c r="AC26" s="7">
        <f>Eingabeformular!$T$8</f>
        <v>4</v>
      </c>
      <c r="AD26" s="7">
        <f>Eingabeformular!$V$8</f>
        <v>0</v>
      </c>
      <c r="AE26" s="7">
        <f>Eingabeformular!$X$8</f>
        <v>0</v>
      </c>
      <c r="AF26" s="7">
        <f>Eingabeformular!$Z$8</f>
        <v>0</v>
      </c>
      <c r="AG26" s="7"/>
      <c r="AH26" s="7" t="str">
        <f>Eingabeformular!$L$8</f>
        <v>wir</v>
      </c>
      <c r="AI26" s="7">
        <f>Eingabeformular!$N$8</f>
        <v>1</v>
      </c>
      <c r="AJ26" s="7">
        <f>Eingabeformular!$P$8</f>
        <v>2</v>
      </c>
      <c r="AK26" s="7">
        <f>Eingabeformular!$R$8</f>
        <v>3</v>
      </c>
      <c r="AL26" s="7">
        <f>Eingabeformular!$T$8</f>
        <v>4</v>
      </c>
      <c r="AM26" s="7">
        <f>Eingabeformular!$V$8</f>
        <v>0</v>
      </c>
      <c r="AN26" s="7">
        <f>Eingabeformular!$X$8</f>
        <v>0</v>
      </c>
      <c r="AO26" s="7">
        <f>Eingabeformular!$Z$8</f>
        <v>0</v>
      </c>
      <c r="AP26" s="7"/>
      <c r="AQ26" s="7" t="str">
        <f>Eingabeformular!$L$8</f>
        <v>wir</v>
      </c>
      <c r="AR26" s="7">
        <f>Eingabeformular!$N$8</f>
        <v>1</v>
      </c>
      <c r="AS26" s="7">
        <f>Eingabeformular!$P$8</f>
        <v>2</v>
      </c>
      <c r="AT26" s="7">
        <f>Eingabeformular!$R$8</f>
        <v>3</v>
      </c>
      <c r="AU26" s="7">
        <f>Eingabeformular!$T$8</f>
        <v>4</v>
      </c>
      <c r="AV26" s="7">
        <f>Eingabeformular!$V$8</f>
        <v>0</v>
      </c>
      <c r="AW26" s="7">
        <f>Eingabeformular!$X$8</f>
        <v>0</v>
      </c>
      <c r="AX26" s="7">
        <f>Eingabeformular!$Z$8</f>
        <v>0</v>
      </c>
      <c r="AY26" s="7"/>
      <c r="AZ26" s="7" t="str">
        <f>Eingabeformular!$L$8</f>
        <v>wir</v>
      </c>
      <c r="BA26" s="7">
        <f>Eingabeformular!$N$8</f>
        <v>1</v>
      </c>
      <c r="BB26" s="7">
        <f>Eingabeformular!$P$8</f>
        <v>2</v>
      </c>
      <c r="BC26" s="7">
        <f>Eingabeformular!$R$8</f>
        <v>3</v>
      </c>
      <c r="BD26" s="7">
        <f>Eingabeformular!$T$8</f>
        <v>4</v>
      </c>
      <c r="BE26" s="7">
        <f>Eingabeformular!$V$8</f>
        <v>0</v>
      </c>
      <c r="BF26" s="7">
        <f>Eingabeformular!$X$8</f>
        <v>0</v>
      </c>
      <c r="BG26" s="7">
        <f>Eingabeformular!$Z$8</f>
        <v>0</v>
      </c>
      <c r="BH26" s="7"/>
      <c r="BI26" s="7" t="str">
        <f>Eingabeformular!$L$8</f>
        <v>wir</v>
      </c>
      <c r="BJ26" s="7">
        <f>Eingabeformular!$N$8</f>
        <v>1</v>
      </c>
      <c r="BK26" s="7">
        <f>Eingabeformular!$P$8</f>
        <v>2</v>
      </c>
      <c r="BL26" s="7">
        <f>Eingabeformular!$R$8</f>
        <v>3</v>
      </c>
      <c r="BM26" s="7">
        <f>Eingabeformular!$T$8</f>
        <v>4</v>
      </c>
      <c r="BN26" s="7">
        <f>Eingabeformular!$V$8</f>
        <v>0</v>
      </c>
      <c r="BO26" s="7">
        <f>Eingabeformular!$X$8</f>
        <v>0</v>
      </c>
      <c r="BP26" s="7">
        <f>Eingabeformular!$Z$8</f>
        <v>0</v>
      </c>
      <c r="BQ26" s="7"/>
      <c r="BR26" s="7" t="str">
        <f>Eingabeformular!$L$8</f>
        <v>wir</v>
      </c>
      <c r="BS26" s="7">
        <f>Eingabeformular!$N$8</f>
        <v>1</v>
      </c>
      <c r="BT26" s="7">
        <f>Eingabeformular!$P$8</f>
        <v>2</v>
      </c>
      <c r="BU26" s="7">
        <f>Eingabeformular!$R$8</f>
        <v>3</v>
      </c>
      <c r="BV26" s="7">
        <f>Eingabeformular!$T$8</f>
        <v>4</v>
      </c>
      <c r="BW26" s="7">
        <f>Eingabeformular!$V$8</f>
        <v>0</v>
      </c>
      <c r="BX26" s="7">
        <f>Eingabeformular!$X$8</f>
        <v>0</v>
      </c>
      <c r="BY26" s="7">
        <f>Eingabeformular!$Z$8</f>
        <v>0</v>
      </c>
      <c r="BZ26" s="7"/>
    </row>
    <row r="27" spans="1:78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x14ac:dyDescent="0.15">
      <c r="A28" s="7" t="str">
        <f>+Eingabeformular!C10</f>
        <v>1.</v>
      </c>
      <c r="B28" s="7">
        <f>Eingabeformular!D10</f>
        <v>0</v>
      </c>
      <c r="C28" s="7"/>
      <c r="D28" s="7"/>
      <c r="E28" s="7"/>
      <c r="F28" s="7"/>
      <c r="G28" s="42">
        <f>SIGN(Eingabeformular!$L10-Eingabeformular!$L10)*33*Eingabeformular!$J10*SQRT(ABS(Eingabeformular!$L10-Eingabeformular!$L10))*SIGN(Eingabeformular!$L10*Eingabeformular!$L10)</f>
        <v>0</v>
      </c>
      <c r="H28" s="43">
        <f>SIGN(Eingabeformular!$L10-Eingabeformular!$N10)*33*Eingabeformular!$J10*SQRT(ABS(Eingabeformular!$L10-Eingabeformular!$N10))*SIGN(Eingabeformular!$L10*Eingabeformular!$N10)</f>
        <v>0</v>
      </c>
      <c r="I28" s="43">
        <f>SIGN(Eingabeformular!$L10-Eingabeformular!$P10)*33*Eingabeformular!$J10*SQRT(ABS(Eingabeformular!$L10-Eingabeformular!$P10))*SIGN(Eingabeformular!$L10*Eingabeformular!$P10)</f>
        <v>0</v>
      </c>
      <c r="J28" s="43">
        <f>SIGN(Eingabeformular!$L10-Eingabeformular!$R10)*33*Eingabeformular!$J10*SQRT(ABS(Eingabeformular!$L10-Eingabeformular!$R10))*SIGN(Eingabeformular!$L10*Eingabeformular!$R10)</f>
        <v>0</v>
      </c>
      <c r="K28" s="43">
        <f>SIGN(Eingabeformular!$L10-Eingabeformular!$T10)*33*Eingabeformular!$J10*SQRT(ABS(Eingabeformular!$L10-Eingabeformular!$T10))*SIGN(Eingabeformular!$L10*Eingabeformular!$T10)</f>
        <v>0</v>
      </c>
      <c r="L28" s="43">
        <f>SIGN(Eingabeformular!$L10-Eingabeformular!$V10)*33*Eingabeformular!$J10*SQRT(ABS(Eingabeformular!$L10-Eingabeformular!$V10))*SIGN(Eingabeformular!$L10*Eingabeformular!$V10)</f>
        <v>0</v>
      </c>
      <c r="M28" s="43">
        <f>SIGN(Eingabeformular!$L10-Eingabeformular!$X10)*33*Eingabeformular!$J10*SQRT(ABS(Eingabeformular!$L10-Eingabeformular!$X10))*SIGN(Eingabeformular!$L10*Eingabeformular!$X10)</f>
        <v>0</v>
      </c>
      <c r="N28" s="44">
        <f>SIGN(Eingabeformular!$L10-Eingabeformular!$Z10)*33*Eingabeformular!$J10*SQRT(ABS(Eingabeformular!$L10-Eingabeformular!$Z10))*SIGN(Eingabeformular!$L10*Eingabeformular!$Z10)</f>
        <v>0</v>
      </c>
      <c r="O28" s="7"/>
      <c r="P28" s="42">
        <f>SIGN(Eingabeformular!$N10-Eingabeformular!$L10)*33*Eingabeformular!$J10*SQRT(ABS(Eingabeformular!$N10-Eingabeformular!$L10))*SIGN(Eingabeformular!$N10*Eingabeformular!$L10)</f>
        <v>0</v>
      </c>
      <c r="Q28" s="43">
        <f>SIGN(Eingabeformular!$N10-Eingabeformular!$N10)*33*Eingabeformular!$J10*SQRT(ABS(Eingabeformular!$N10-Eingabeformular!$N10))*SIGN(Eingabeformular!$N10*Eingabeformular!$N10)</f>
        <v>0</v>
      </c>
      <c r="R28" s="43">
        <f>SIGN(Eingabeformular!$N10-Eingabeformular!$P10)*33*Eingabeformular!$J10*SQRT(ABS(Eingabeformular!$N10-Eingabeformular!$P10))*SIGN(Eingabeformular!$N10*Eingabeformular!$P10)</f>
        <v>0</v>
      </c>
      <c r="S28" s="43">
        <f>SIGN(Eingabeformular!$N10-Eingabeformular!$R10)*33*Eingabeformular!$J10*SQRT(ABS(Eingabeformular!$N10-Eingabeformular!$R10))*SIGN(Eingabeformular!$N10*Eingabeformular!$R10)</f>
        <v>0</v>
      </c>
      <c r="T28" s="43">
        <f>SIGN(Eingabeformular!$N10-Eingabeformular!$T10)*33*Eingabeformular!$J10*SQRT(ABS(Eingabeformular!$N10-Eingabeformular!$T10))*SIGN(Eingabeformular!$N10*Eingabeformular!$T10)</f>
        <v>0</v>
      </c>
      <c r="U28" s="43">
        <f>SIGN(Eingabeformular!$N10-Eingabeformular!$V10)*33*Eingabeformular!$J10*SQRT(ABS(Eingabeformular!$N10-Eingabeformular!$V10))*SIGN(Eingabeformular!$N10*Eingabeformular!$V10)</f>
        <v>0</v>
      </c>
      <c r="V28" s="43">
        <f>SIGN(Eingabeformular!$N10-Eingabeformular!$X10)*33*Eingabeformular!$J10*SQRT(ABS(Eingabeformular!$N10-Eingabeformular!$X10))*SIGN(Eingabeformular!$N10*Eingabeformular!$X10)</f>
        <v>0</v>
      </c>
      <c r="W28" s="44">
        <f>SIGN(Eingabeformular!$N10-Eingabeformular!$Z10)*33*Eingabeformular!$J10*SQRT(ABS(Eingabeformular!$N10-Eingabeformular!$Z10))*SIGN(Eingabeformular!$N10*Eingabeformular!$Z10)</f>
        <v>0</v>
      </c>
      <c r="X28" s="7"/>
      <c r="Y28" s="42">
        <f>SIGN(Eingabeformular!$P10-Eingabeformular!$L10)*33*Eingabeformular!$J10*SQRT(ABS(Eingabeformular!$P10-Eingabeformular!$L10))*SIGN(Eingabeformular!$P10*Eingabeformular!$L10)</f>
        <v>0</v>
      </c>
      <c r="Z28" s="43">
        <f>SIGN(Eingabeformular!$P10-Eingabeformular!$N10)*33*Eingabeformular!$J10*SQRT(ABS(Eingabeformular!$P10-Eingabeformular!$N10))*SIGN(Eingabeformular!$P10*Eingabeformular!$N10)</f>
        <v>0</v>
      </c>
      <c r="AA28" s="43">
        <f>SIGN(Eingabeformular!$P10-Eingabeformular!$P10)*33*Eingabeformular!$J10*SQRT(ABS(Eingabeformular!$P10-Eingabeformular!$P10))*SIGN(Eingabeformular!$P10*Eingabeformular!$P10)</f>
        <v>0</v>
      </c>
      <c r="AB28" s="43">
        <f>SIGN(Eingabeformular!$P10-Eingabeformular!$R10)*33*Eingabeformular!$J10*SQRT(ABS(Eingabeformular!$P10-Eingabeformular!$R10))*SIGN(Eingabeformular!$P10*Eingabeformular!$R10)</f>
        <v>0</v>
      </c>
      <c r="AC28" s="43">
        <f>SIGN(Eingabeformular!$P10-Eingabeformular!$T10)*33*Eingabeformular!$J10*SQRT(ABS(Eingabeformular!$P10-Eingabeformular!$T10))*SIGN(Eingabeformular!$P10*Eingabeformular!$T10)</f>
        <v>0</v>
      </c>
      <c r="AD28" s="43">
        <f>SIGN(Eingabeformular!$P10-Eingabeformular!$V10)*33*Eingabeformular!$J10*SQRT(ABS(Eingabeformular!$P10-Eingabeformular!$V10))*SIGN(Eingabeformular!$P10*Eingabeformular!$V10)</f>
        <v>0</v>
      </c>
      <c r="AE28" s="43">
        <f>SIGN(Eingabeformular!$P10-Eingabeformular!$X10)*33*Eingabeformular!$J10*SQRT(ABS(Eingabeformular!$P10-Eingabeformular!$X10))*SIGN(Eingabeformular!$P10*Eingabeformular!$X10)</f>
        <v>0</v>
      </c>
      <c r="AF28" s="44">
        <f>SIGN(Eingabeformular!$P10-Eingabeformular!$Z10)*33*Eingabeformular!$J10*SQRT(ABS(Eingabeformular!$P10-Eingabeformular!$Z10))*SIGN(Eingabeformular!$P10*Eingabeformular!$Z10)</f>
        <v>0</v>
      </c>
      <c r="AG28" s="7"/>
      <c r="AH28" s="42">
        <f>SIGN(Eingabeformular!$R10-Eingabeformular!$L10)*33*Eingabeformular!$J10*SQRT(ABS(Eingabeformular!$R10-Eingabeformular!$L10))*SIGN(Eingabeformular!$R10*Eingabeformular!$L10)</f>
        <v>0</v>
      </c>
      <c r="AI28" s="43">
        <f>SIGN(Eingabeformular!$R10-Eingabeformular!$N10)*33*Eingabeformular!$J10*SQRT(ABS(Eingabeformular!$R10-Eingabeformular!$N10))*SIGN(Eingabeformular!$R10*Eingabeformular!$N10)</f>
        <v>0</v>
      </c>
      <c r="AJ28" s="43">
        <f>SIGN(Eingabeformular!$R10-Eingabeformular!$P10)*33*Eingabeformular!$J10*SQRT(ABS(Eingabeformular!$R10-Eingabeformular!$P10))*SIGN(Eingabeformular!$R10*Eingabeformular!$P10)</f>
        <v>0</v>
      </c>
      <c r="AK28" s="43">
        <f>SIGN(Eingabeformular!$R10-Eingabeformular!$R10)*33*Eingabeformular!$J10*SQRT(ABS(Eingabeformular!$R10-Eingabeformular!$R10))*SIGN(Eingabeformular!$R10*Eingabeformular!$R10)</f>
        <v>0</v>
      </c>
      <c r="AL28" s="43">
        <f>SIGN(Eingabeformular!$R10-Eingabeformular!$T10)*33*Eingabeformular!$J10*SQRT(ABS(Eingabeformular!$R10-Eingabeformular!$T10))*SIGN(Eingabeformular!$R10*Eingabeformular!$T10)</f>
        <v>0</v>
      </c>
      <c r="AM28" s="43">
        <f>SIGN(Eingabeformular!$R10-Eingabeformular!$V10)*33*Eingabeformular!$J10*SQRT(ABS(Eingabeformular!$R10-Eingabeformular!$V10))*SIGN(Eingabeformular!$R10*Eingabeformular!$V10)</f>
        <v>0</v>
      </c>
      <c r="AN28" s="43">
        <f>SIGN(Eingabeformular!$R10-Eingabeformular!$X10)*33*Eingabeformular!$J10*SQRT(ABS(Eingabeformular!$R10-Eingabeformular!$X10))*SIGN(Eingabeformular!$R10*Eingabeformular!$X10)</f>
        <v>0</v>
      </c>
      <c r="AO28" s="44">
        <f>SIGN(Eingabeformular!$R10-Eingabeformular!$Z10)*33*Eingabeformular!$J10*SQRT(ABS(Eingabeformular!$R10-Eingabeformular!$Z10))*SIGN(Eingabeformular!$R10*Eingabeformular!$Z10)</f>
        <v>0</v>
      </c>
      <c r="AP28" s="7"/>
      <c r="AQ28" s="42">
        <f>SIGN(Eingabeformular!$T10-Eingabeformular!$L10)*33*Eingabeformular!$J10*SQRT(ABS(Eingabeformular!$T10-Eingabeformular!$L10))*SIGN(Eingabeformular!$T10*Eingabeformular!$L10)</f>
        <v>0</v>
      </c>
      <c r="AR28" s="43">
        <f>SIGN(Eingabeformular!$T10-Eingabeformular!$N10)*33*Eingabeformular!$J10*SQRT(ABS(Eingabeformular!$T10-Eingabeformular!$N10))*SIGN(Eingabeformular!$T10*Eingabeformular!$N10)</f>
        <v>0</v>
      </c>
      <c r="AS28" s="43">
        <f>SIGN(Eingabeformular!$T10-Eingabeformular!$P10)*33*Eingabeformular!$J10*SQRT(ABS(Eingabeformular!$T10-Eingabeformular!$P10))*SIGN(Eingabeformular!$T10*Eingabeformular!$P10)</f>
        <v>0</v>
      </c>
      <c r="AT28" s="43">
        <f>SIGN(Eingabeformular!$T10-Eingabeformular!$R10)*33*Eingabeformular!$J10*SQRT(ABS(Eingabeformular!$T10-Eingabeformular!$R10))*SIGN(Eingabeformular!$T10*Eingabeformular!$R10)</f>
        <v>0</v>
      </c>
      <c r="AU28" s="43">
        <f>SIGN(Eingabeformular!$T10-Eingabeformular!$T10)*33*Eingabeformular!$J10*SQRT(ABS(Eingabeformular!$T10-Eingabeformular!$T10))*SIGN(Eingabeformular!$T10*Eingabeformular!$T10)</f>
        <v>0</v>
      </c>
      <c r="AV28" s="43">
        <f>SIGN(Eingabeformular!$T10-Eingabeformular!$V10)*33*Eingabeformular!$J10*SQRT(ABS(Eingabeformular!$T10-Eingabeformular!$V10))*SIGN(Eingabeformular!$T10*Eingabeformular!$V10)</f>
        <v>0</v>
      </c>
      <c r="AW28" s="43">
        <f>SIGN(Eingabeformular!$T10-Eingabeformular!$X10)*33*Eingabeformular!$J10*SQRT(ABS(Eingabeformular!$T10-Eingabeformular!$X10))*SIGN(Eingabeformular!$T10*Eingabeformular!$X10)</f>
        <v>0</v>
      </c>
      <c r="AX28" s="44">
        <f>SIGN(Eingabeformular!$T10-Eingabeformular!$Z10)*33*Eingabeformular!$J10*SQRT(ABS(Eingabeformular!$T10-Eingabeformular!$Z10))*SIGN(Eingabeformular!$T10*Eingabeformular!$Z10)</f>
        <v>0</v>
      </c>
      <c r="AY28" s="7"/>
      <c r="AZ28" s="42">
        <f>SIGN(Eingabeformular!$V10-Eingabeformular!$L10)*33*Eingabeformular!$J10*SQRT(ABS(Eingabeformular!$V10-Eingabeformular!$L10))*SIGN(Eingabeformular!$V10*Eingabeformular!$L10)</f>
        <v>0</v>
      </c>
      <c r="BA28" s="43">
        <f>SIGN(Eingabeformular!$V10-Eingabeformular!$N10)*33*Eingabeformular!$J10*SQRT(ABS(Eingabeformular!$V10-Eingabeformular!$N10))*SIGN(Eingabeformular!$V10*Eingabeformular!$N10)</f>
        <v>0</v>
      </c>
      <c r="BB28" s="43">
        <f>SIGN(Eingabeformular!$V10-Eingabeformular!$P10)*33*Eingabeformular!$J10*SQRT(ABS(Eingabeformular!$V10-Eingabeformular!$P10))*SIGN(Eingabeformular!$V10*Eingabeformular!$P10)</f>
        <v>0</v>
      </c>
      <c r="BC28" s="43">
        <f>SIGN(Eingabeformular!$V10-Eingabeformular!$R10)*33*Eingabeformular!$J10*SQRT(ABS(Eingabeformular!$V10-Eingabeformular!$R10))*SIGN(Eingabeformular!$V10*Eingabeformular!$R10)</f>
        <v>0</v>
      </c>
      <c r="BD28" s="43">
        <f>SIGN(Eingabeformular!$V10-Eingabeformular!$T10)*33*Eingabeformular!$J10*SQRT(ABS(Eingabeformular!$V10-Eingabeformular!$T10))*SIGN(Eingabeformular!$V10*Eingabeformular!$T10)</f>
        <v>0</v>
      </c>
      <c r="BE28" s="43">
        <f>SIGN(Eingabeformular!$V10-Eingabeformular!$V10)*33*Eingabeformular!$J10*SQRT(ABS(Eingabeformular!$V10-Eingabeformular!$V10))*SIGN(Eingabeformular!$V10*Eingabeformular!$V10)</f>
        <v>0</v>
      </c>
      <c r="BF28" s="43">
        <f>SIGN(Eingabeformular!$V10-Eingabeformular!$X10)*33*Eingabeformular!$J10*SQRT(ABS(Eingabeformular!$V10-Eingabeformular!$X10))*SIGN(Eingabeformular!$V10*Eingabeformular!$X10)</f>
        <v>0</v>
      </c>
      <c r="BG28" s="44">
        <f>SIGN(Eingabeformular!$V10-Eingabeformular!$Z10)*33*Eingabeformular!$J10*SQRT(ABS(Eingabeformular!$V10-Eingabeformular!$Z10))*SIGN(Eingabeformular!$V10*Eingabeformular!$Z10)</f>
        <v>0</v>
      </c>
      <c r="BH28" s="7"/>
      <c r="BI28" s="42">
        <f>SIGN(Eingabeformular!$X10-Eingabeformular!$L10)*33*Eingabeformular!$J10*SQRT(ABS(Eingabeformular!$X10-Eingabeformular!$L10))*SIGN(Eingabeformular!$X10*Eingabeformular!$L10)</f>
        <v>0</v>
      </c>
      <c r="BJ28" s="43">
        <f>SIGN(Eingabeformular!$X10-Eingabeformular!$N10)*33*Eingabeformular!$J10*SQRT(ABS(Eingabeformular!$X10-Eingabeformular!$N10))*SIGN(Eingabeformular!$X10*Eingabeformular!$N10)</f>
        <v>0</v>
      </c>
      <c r="BK28" s="43">
        <f>SIGN(Eingabeformular!$X10-Eingabeformular!$P10)*33*Eingabeformular!$J10*SQRT(ABS(Eingabeformular!$X10-Eingabeformular!$P10))*SIGN(Eingabeformular!$X10*Eingabeformular!$P10)</f>
        <v>0</v>
      </c>
      <c r="BL28" s="43">
        <f>SIGN(Eingabeformular!$X10-Eingabeformular!$R10)*33*Eingabeformular!$J10*SQRT(ABS(Eingabeformular!$X10-Eingabeformular!$R10))*SIGN(Eingabeformular!$X10*Eingabeformular!$R10)</f>
        <v>0</v>
      </c>
      <c r="BM28" s="43">
        <f>SIGN(Eingabeformular!$X10-Eingabeformular!$T10)*33*Eingabeformular!$J10*SQRT(ABS(Eingabeformular!$X10-Eingabeformular!$T10))*SIGN(Eingabeformular!$X10*Eingabeformular!$T10)</f>
        <v>0</v>
      </c>
      <c r="BN28" s="43">
        <f>SIGN(Eingabeformular!$X10-Eingabeformular!$V10)*33*Eingabeformular!$J10*SQRT(ABS(Eingabeformular!$X10-Eingabeformular!$V10))*SIGN(Eingabeformular!$X10*Eingabeformular!$V10)</f>
        <v>0</v>
      </c>
      <c r="BO28" s="43">
        <f>SIGN(Eingabeformular!$X10-Eingabeformular!$X10)*33*Eingabeformular!$J10*SQRT(ABS(Eingabeformular!$X10-Eingabeformular!$X10))*SIGN(Eingabeformular!$X10*Eingabeformular!$X10)</f>
        <v>0</v>
      </c>
      <c r="BP28" s="44">
        <f>SIGN(Eingabeformular!$X10-Eingabeformular!$Z10)*33*Eingabeformular!$J10*SQRT(ABS(Eingabeformular!$X10-Eingabeformular!$Z10))*SIGN(Eingabeformular!$X10*Eingabeformular!$Z10)</f>
        <v>0</v>
      </c>
      <c r="BQ28" s="7"/>
      <c r="BR28" s="42">
        <f>SIGN(Eingabeformular!$Z10-Eingabeformular!$L10)*33*Eingabeformular!$J10*SQRT(ABS(Eingabeformular!$Z10-Eingabeformular!$L10))*SIGN(Eingabeformular!$Z10*Eingabeformular!$L10)</f>
        <v>0</v>
      </c>
      <c r="BS28" s="43">
        <f>SIGN(Eingabeformular!$Z10-Eingabeformular!$N10)*33*Eingabeformular!$J10*SQRT(ABS(Eingabeformular!$Z10-Eingabeformular!$N10))*SIGN(Eingabeformular!$Z10*Eingabeformular!$N10)</f>
        <v>0</v>
      </c>
      <c r="BT28" s="43">
        <f>SIGN(Eingabeformular!$Z10-Eingabeformular!$P10)*33*Eingabeformular!$J10*SQRT(ABS(Eingabeformular!$Z10-Eingabeformular!$P10))*SIGN(Eingabeformular!$Z10*Eingabeformular!$P10)</f>
        <v>0</v>
      </c>
      <c r="BU28" s="43">
        <f>SIGN(Eingabeformular!$Z10-Eingabeformular!$R10)*33*Eingabeformular!$J10*SQRT(ABS(Eingabeformular!$Z10-Eingabeformular!$R10))*SIGN(Eingabeformular!$Z10*Eingabeformular!$R10)</f>
        <v>0</v>
      </c>
      <c r="BV28" s="43">
        <f>SIGN(Eingabeformular!$Z10-Eingabeformular!$T10)*33*Eingabeformular!$J10*SQRT(ABS(Eingabeformular!$Z10-Eingabeformular!$T10))*SIGN(Eingabeformular!$Z10*Eingabeformular!$T10)</f>
        <v>0</v>
      </c>
      <c r="BW28" s="43">
        <f>SIGN(Eingabeformular!$Z10-Eingabeformular!$V10)*33*Eingabeformular!$J10*SQRT(ABS(Eingabeformular!$Z10-Eingabeformular!$V10))*SIGN(Eingabeformular!$Z10*Eingabeformular!$V10)</f>
        <v>0</v>
      </c>
      <c r="BX28" s="43">
        <f>SIGN(Eingabeformular!$Z10-Eingabeformular!$X10)*33*Eingabeformular!$J10*SQRT(ABS(Eingabeformular!$Z10-Eingabeformular!$X10))*SIGN(Eingabeformular!$Z10*Eingabeformular!$X10)</f>
        <v>0</v>
      </c>
      <c r="BY28" s="44">
        <f>SIGN(Eingabeformular!$Z10-Eingabeformular!$Z10)*33*Eingabeformular!$J10*SQRT(ABS(Eingabeformular!$Z10-Eingabeformular!$Z10))*SIGN(Eingabeformular!$Z10*Eingabeformular!$Z10)</f>
        <v>0</v>
      </c>
      <c r="BZ28" s="7"/>
    </row>
    <row r="29" spans="1:78" x14ac:dyDescent="0.15">
      <c r="A29" s="7" t="str">
        <f>+Eingabeformular!C11</f>
        <v>2.</v>
      </c>
      <c r="B29" s="7">
        <f>Eingabeformular!D11</f>
        <v>0</v>
      </c>
      <c r="C29" s="7"/>
      <c r="D29" s="7"/>
      <c r="E29" s="7"/>
      <c r="F29" s="7"/>
      <c r="G29" s="45">
        <f>SIGN(Eingabeformular!$L11-Eingabeformular!$L11)*33*Eingabeformular!$J11*SQRT(ABS(Eingabeformular!$L11-Eingabeformular!$L11))*SIGN(Eingabeformular!$L11*Eingabeformular!$L11)</f>
        <v>0</v>
      </c>
      <c r="H29" s="46">
        <f>SIGN(Eingabeformular!$L11-Eingabeformular!$N11)*33*Eingabeformular!$J11*SQRT(ABS(Eingabeformular!$L11-Eingabeformular!$N11))*SIGN(Eingabeformular!$L11*Eingabeformular!$N11)</f>
        <v>0</v>
      </c>
      <c r="I29" s="46">
        <f>SIGN(Eingabeformular!$L11-Eingabeformular!$P11)*33*Eingabeformular!$J11*SQRT(ABS(Eingabeformular!$L11-Eingabeformular!$P11))*SIGN(Eingabeformular!$L11*Eingabeformular!$P11)</f>
        <v>0</v>
      </c>
      <c r="J29" s="46">
        <f>SIGN(Eingabeformular!$L11-Eingabeformular!$R11)*33*Eingabeformular!$J11*SQRT(ABS(Eingabeformular!$L11-Eingabeformular!$R11))*SIGN(Eingabeformular!$L11*Eingabeformular!$R11)</f>
        <v>0</v>
      </c>
      <c r="K29" s="46">
        <f>SIGN(Eingabeformular!$L11-Eingabeformular!$T11)*33*Eingabeformular!$J11*SQRT(ABS(Eingabeformular!$L11-Eingabeformular!$T11))*SIGN(Eingabeformular!$L11*Eingabeformular!$T11)</f>
        <v>0</v>
      </c>
      <c r="L29" s="46">
        <f>SIGN(Eingabeformular!$L11-Eingabeformular!$V11)*33*Eingabeformular!$J11*SQRT(ABS(Eingabeformular!$L11-Eingabeformular!$V11))*SIGN(Eingabeformular!$L11*Eingabeformular!$V11)</f>
        <v>0</v>
      </c>
      <c r="M29" s="46">
        <f>SIGN(Eingabeformular!$L11-Eingabeformular!$X11)*33*Eingabeformular!$J11*SQRT(ABS(Eingabeformular!$L11-Eingabeformular!$X11))*SIGN(Eingabeformular!$L11*Eingabeformular!$X11)</f>
        <v>0</v>
      </c>
      <c r="N29" s="47">
        <f>SIGN(Eingabeformular!$L11-Eingabeformular!$Z11)*33*Eingabeformular!$J11*SQRT(ABS(Eingabeformular!$L11-Eingabeformular!$Z11))*SIGN(Eingabeformular!$L11*Eingabeformular!$Z11)</f>
        <v>0</v>
      </c>
      <c r="O29" s="7"/>
      <c r="P29" s="45">
        <f>SIGN(Eingabeformular!$N11-Eingabeformular!$L11)*33*Eingabeformular!$J11*SQRT(ABS(Eingabeformular!$N11-Eingabeformular!$L11))*SIGN(Eingabeformular!$N11*Eingabeformular!$L11)</f>
        <v>0</v>
      </c>
      <c r="Q29" s="46">
        <f>SIGN(Eingabeformular!$N11-Eingabeformular!$N11)*33*Eingabeformular!$J11*SQRT(ABS(Eingabeformular!$N11-Eingabeformular!$N11))*SIGN(Eingabeformular!$N11*Eingabeformular!$N11)</f>
        <v>0</v>
      </c>
      <c r="R29" s="46">
        <f>SIGN(Eingabeformular!$N11-Eingabeformular!$P11)*33*Eingabeformular!$J11*SQRT(ABS(Eingabeformular!$N11-Eingabeformular!$P11))*SIGN(Eingabeformular!$N11*Eingabeformular!$P11)</f>
        <v>0</v>
      </c>
      <c r="S29" s="46">
        <f>SIGN(Eingabeformular!$N11-Eingabeformular!$R11)*33*Eingabeformular!$J11*SQRT(ABS(Eingabeformular!$N11-Eingabeformular!$R11))*SIGN(Eingabeformular!$N11*Eingabeformular!$R11)</f>
        <v>0</v>
      </c>
      <c r="T29" s="46">
        <f>SIGN(Eingabeformular!$N11-Eingabeformular!$T11)*33*Eingabeformular!$J11*SQRT(ABS(Eingabeformular!$N11-Eingabeformular!$T11))*SIGN(Eingabeformular!$N11*Eingabeformular!$T11)</f>
        <v>0</v>
      </c>
      <c r="U29" s="46">
        <f>SIGN(Eingabeformular!$N11-Eingabeformular!$V11)*33*Eingabeformular!$J11*SQRT(ABS(Eingabeformular!$N11-Eingabeformular!$V11))*SIGN(Eingabeformular!$N11*Eingabeformular!$V11)</f>
        <v>0</v>
      </c>
      <c r="V29" s="46">
        <f>SIGN(Eingabeformular!$N11-Eingabeformular!$X11)*33*Eingabeformular!$J11*SQRT(ABS(Eingabeformular!$N11-Eingabeformular!$X11))*SIGN(Eingabeformular!$N11*Eingabeformular!$X11)</f>
        <v>0</v>
      </c>
      <c r="W29" s="47">
        <f>SIGN(Eingabeformular!$N11-Eingabeformular!$Z11)*33*Eingabeformular!$J11*SQRT(ABS(Eingabeformular!$N11-Eingabeformular!$Z11))*SIGN(Eingabeformular!$N11*Eingabeformular!$Z11)</f>
        <v>0</v>
      </c>
      <c r="X29" s="7"/>
      <c r="Y29" s="45">
        <f>SIGN(Eingabeformular!$P11-Eingabeformular!$L11)*33*Eingabeformular!$J11*SQRT(ABS(Eingabeformular!$P11-Eingabeformular!$L11))*SIGN(Eingabeformular!$P11*Eingabeformular!$L11)</f>
        <v>0</v>
      </c>
      <c r="Z29" s="46">
        <f>SIGN(Eingabeformular!$P11-Eingabeformular!$N11)*33*Eingabeformular!$J11*SQRT(ABS(Eingabeformular!$P11-Eingabeformular!$N11))*SIGN(Eingabeformular!$P11*Eingabeformular!$N11)</f>
        <v>0</v>
      </c>
      <c r="AA29" s="46">
        <f>SIGN(Eingabeformular!$P11-Eingabeformular!$P11)*33*Eingabeformular!$J11*SQRT(ABS(Eingabeformular!$P11-Eingabeformular!$P11))*SIGN(Eingabeformular!$P11*Eingabeformular!$P11)</f>
        <v>0</v>
      </c>
      <c r="AB29" s="46">
        <f>SIGN(Eingabeformular!$P11-Eingabeformular!$R11)*33*Eingabeformular!$J11*SQRT(ABS(Eingabeformular!$P11-Eingabeformular!$R11))*SIGN(Eingabeformular!$P11*Eingabeformular!$R11)</f>
        <v>0</v>
      </c>
      <c r="AC29" s="46">
        <f>SIGN(Eingabeformular!$P11-Eingabeformular!$T11)*33*Eingabeformular!$J11*SQRT(ABS(Eingabeformular!$P11-Eingabeformular!$T11))*SIGN(Eingabeformular!$P11*Eingabeformular!$T11)</f>
        <v>0</v>
      </c>
      <c r="AD29" s="46">
        <f>SIGN(Eingabeformular!$P11-Eingabeformular!$V11)*33*Eingabeformular!$J11*SQRT(ABS(Eingabeformular!$P11-Eingabeformular!$V11))*SIGN(Eingabeformular!$P11*Eingabeformular!$V11)</f>
        <v>0</v>
      </c>
      <c r="AE29" s="46">
        <f>SIGN(Eingabeformular!$P11-Eingabeformular!$X11)*33*Eingabeformular!$J11*SQRT(ABS(Eingabeformular!$P11-Eingabeformular!$X11))*SIGN(Eingabeformular!$P11*Eingabeformular!$X11)</f>
        <v>0</v>
      </c>
      <c r="AF29" s="47">
        <f>SIGN(Eingabeformular!$P11-Eingabeformular!$Z11)*33*Eingabeformular!$J11*SQRT(ABS(Eingabeformular!$P11-Eingabeformular!$Z11))*SIGN(Eingabeformular!$P11*Eingabeformular!$Z11)</f>
        <v>0</v>
      </c>
      <c r="AG29" s="7"/>
      <c r="AH29" s="45">
        <f>SIGN(Eingabeformular!$R11-Eingabeformular!$L11)*33*Eingabeformular!$J11*SQRT(ABS(Eingabeformular!$R11-Eingabeformular!$L11))*SIGN(Eingabeformular!$R11*Eingabeformular!$L11)</f>
        <v>0</v>
      </c>
      <c r="AI29" s="46">
        <f>SIGN(Eingabeformular!$R11-Eingabeformular!$N11)*33*Eingabeformular!$J11*SQRT(ABS(Eingabeformular!$R11-Eingabeformular!$N11))*SIGN(Eingabeformular!$R11*Eingabeformular!$N11)</f>
        <v>0</v>
      </c>
      <c r="AJ29" s="46">
        <f>SIGN(Eingabeformular!$R11-Eingabeformular!$P11)*33*Eingabeformular!$J11*SQRT(ABS(Eingabeformular!$R11-Eingabeformular!$P11))*SIGN(Eingabeformular!$R11*Eingabeformular!$P11)</f>
        <v>0</v>
      </c>
      <c r="AK29" s="46">
        <f>SIGN(Eingabeformular!$R11-Eingabeformular!$R11)*33*Eingabeformular!$J11*SQRT(ABS(Eingabeformular!$R11-Eingabeformular!$R11))*SIGN(Eingabeformular!$R11*Eingabeformular!$R11)</f>
        <v>0</v>
      </c>
      <c r="AL29" s="46">
        <f>SIGN(Eingabeformular!$R11-Eingabeformular!$T11)*33*Eingabeformular!$J11*SQRT(ABS(Eingabeformular!$R11-Eingabeformular!$T11))*SIGN(Eingabeformular!$R11*Eingabeformular!$T11)</f>
        <v>0</v>
      </c>
      <c r="AM29" s="46">
        <f>SIGN(Eingabeformular!$R11-Eingabeformular!$V11)*33*Eingabeformular!$J11*SQRT(ABS(Eingabeformular!$R11-Eingabeformular!$V11))*SIGN(Eingabeformular!$R11*Eingabeformular!$V11)</f>
        <v>0</v>
      </c>
      <c r="AN29" s="46">
        <f>SIGN(Eingabeformular!$R11-Eingabeformular!$X11)*33*Eingabeformular!$J11*SQRT(ABS(Eingabeformular!$R11-Eingabeformular!$X11))*SIGN(Eingabeformular!$R11*Eingabeformular!$X11)</f>
        <v>0</v>
      </c>
      <c r="AO29" s="47">
        <f>SIGN(Eingabeformular!$R11-Eingabeformular!$Z11)*33*Eingabeformular!$J11*SQRT(ABS(Eingabeformular!$R11-Eingabeformular!$Z11))*SIGN(Eingabeformular!$R11*Eingabeformular!$Z11)</f>
        <v>0</v>
      </c>
      <c r="AP29" s="7"/>
      <c r="AQ29" s="45">
        <f>SIGN(Eingabeformular!$T11-Eingabeformular!$L11)*33*Eingabeformular!$J11*SQRT(ABS(Eingabeformular!$T11-Eingabeformular!$L11))*SIGN(Eingabeformular!$T11*Eingabeformular!$L11)</f>
        <v>0</v>
      </c>
      <c r="AR29" s="46">
        <f>SIGN(Eingabeformular!$T11-Eingabeformular!$N11)*33*Eingabeformular!$J11*SQRT(ABS(Eingabeformular!$T11-Eingabeformular!$N11))*SIGN(Eingabeformular!$T11*Eingabeformular!$N11)</f>
        <v>0</v>
      </c>
      <c r="AS29" s="46">
        <f>SIGN(Eingabeformular!$T11-Eingabeformular!$P11)*33*Eingabeformular!$J11*SQRT(ABS(Eingabeformular!$T11-Eingabeformular!$P11))*SIGN(Eingabeformular!$T11*Eingabeformular!$P11)</f>
        <v>0</v>
      </c>
      <c r="AT29" s="46">
        <f>SIGN(Eingabeformular!$T11-Eingabeformular!$R11)*33*Eingabeformular!$J11*SQRT(ABS(Eingabeformular!$T11-Eingabeformular!$R11))*SIGN(Eingabeformular!$T11*Eingabeformular!$R11)</f>
        <v>0</v>
      </c>
      <c r="AU29" s="46">
        <f>SIGN(Eingabeformular!$T11-Eingabeformular!$T11)*33*Eingabeformular!$J11*SQRT(ABS(Eingabeformular!$T11-Eingabeformular!$T11))*SIGN(Eingabeformular!$T11*Eingabeformular!$T11)</f>
        <v>0</v>
      </c>
      <c r="AV29" s="46">
        <f>SIGN(Eingabeformular!$T11-Eingabeformular!$V11)*33*Eingabeformular!$J11*SQRT(ABS(Eingabeformular!$T11-Eingabeformular!$V11))*SIGN(Eingabeformular!$T11*Eingabeformular!$V11)</f>
        <v>0</v>
      </c>
      <c r="AW29" s="46">
        <f>SIGN(Eingabeformular!$T11-Eingabeformular!$X11)*33*Eingabeformular!$J11*SQRT(ABS(Eingabeformular!$T11-Eingabeformular!$X11))*SIGN(Eingabeformular!$T11*Eingabeformular!$X11)</f>
        <v>0</v>
      </c>
      <c r="AX29" s="47">
        <f>SIGN(Eingabeformular!$T11-Eingabeformular!$Z11)*33*Eingabeformular!$J11*SQRT(ABS(Eingabeformular!$T11-Eingabeformular!$Z11))*SIGN(Eingabeformular!$T11*Eingabeformular!$Z11)</f>
        <v>0</v>
      </c>
      <c r="AY29" s="7"/>
      <c r="AZ29" s="45">
        <f>SIGN(Eingabeformular!$V11-Eingabeformular!$L11)*33*Eingabeformular!$J11*SQRT(ABS(Eingabeformular!$V11-Eingabeformular!$L11))*SIGN(Eingabeformular!$V11*Eingabeformular!$L11)</f>
        <v>0</v>
      </c>
      <c r="BA29" s="46">
        <f>SIGN(Eingabeformular!$V11-Eingabeformular!$N11)*33*Eingabeformular!$J11*SQRT(ABS(Eingabeformular!$V11-Eingabeformular!$N11))*SIGN(Eingabeformular!$V11*Eingabeformular!$N11)</f>
        <v>0</v>
      </c>
      <c r="BB29" s="46">
        <f>SIGN(Eingabeformular!$V11-Eingabeformular!$P11)*33*Eingabeformular!$J11*SQRT(ABS(Eingabeformular!$V11-Eingabeformular!$P11))*SIGN(Eingabeformular!$V11*Eingabeformular!$P11)</f>
        <v>0</v>
      </c>
      <c r="BC29" s="46">
        <f>SIGN(Eingabeformular!$V11-Eingabeformular!$R11)*33*Eingabeformular!$J11*SQRT(ABS(Eingabeformular!$V11-Eingabeformular!$R11))*SIGN(Eingabeformular!$V11*Eingabeformular!$R11)</f>
        <v>0</v>
      </c>
      <c r="BD29" s="46">
        <f>SIGN(Eingabeformular!$V11-Eingabeformular!$T11)*33*Eingabeformular!$J11*SQRT(ABS(Eingabeformular!$V11-Eingabeformular!$T11))*SIGN(Eingabeformular!$V11*Eingabeformular!$T11)</f>
        <v>0</v>
      </c>
      <c r="BE29" s="46">
        <f>SIGN(Eingabeformular!$V11-Eingabeformular!$V11)*33*Eingabeformular!$J11*SQRT(ABS(Eingabeformular!$V11-Eingabeformular!$V11))*SIGN(Eingabeformular!$V11*Eingabeformular!$V11)</f>
        <v>0</v>
      </c>
      <c r="BF29" s="46">
        <f>SIGN(Eingabeformular!$V11-Eingabeformular!$X11)*33*Eingabeformular!$J11*SQRT(ABS(Eingabeformular!$V11-Eingabeformular!$X11))*SIGN(Eingabeformular!$V11*Eingabeformular!$X11)</f>
        <v>0</v>
      </c>
      <c r="BG29" s="47">
        <f>SIGN(Eingabeformular!$V11-Eingabeformular!$Z11)*33*Eingabeformular!$J11*SQRT(ABS(Eingabeformular!$V11-Eingabeformular!$Z11))*SIGN(Eingabeformular!$V11*Eingabeformular!$Z11)</f>
        <v>0</v>
      </c>
      <c r="BH29" s="7"/>
      <c r="BI29" s="45">
        <f>SIGN(Eingabeformular!$X11-Eingabeformular!$L11)*33*Eingabeformular!$J11*SQRT(ABS(Eingabeformular!$X11-Eingabeformular!$L11))*SIGN(Eingabeformular!$X11*Eingabeformular!$L11)</f>
        <v>0</v>
      </c>
      <c r="BJ29" s="46">
        <f>SIGN(Eingabeformular!$X11-Eingabeformular!$N11)*33*Eingabeformular!$J11*SQRT(ABS(Eingabeformular!$X11-Eingabeformular!$N11))*SIGN(Eingabeformular!$X11*Eingabeformular!$N11)</f>
        <v>0</v>
      </c>
      <c r="BK29" s="46">
        <f>SIGN(Eingabeformular!$X11-Eingabeformular!$P11)*33*Eingabeformular!$J11*SQRT(ABS(Eingabeformular!$X11-Eingabeformular!$P11))*SIGN(Eingabeformular!$X11*Eingabeformular!$P11)</f>
        <v>0</v>
      </c>
      <c r="BL29" s="46">
        <f>SIGN(Eingabeformular!$X11-Eingabeformular!$R11)*33*Eingabeformular!$J11*SQRT(ABS(Eingabeformular!$X11-Eingabeformular!$R11))*SIGN(Eingabeformular!$X11*Eingabeformular!$R11)</f>
        <v>0</v>
      </c>
      <c r="BM29" s="46">
        <f>SIGN(Eingabeformular!$X11-Eingabeformular!$T11)*33*Eingabeformular!$J11*SQRT(ABS(Eingabeformular!$X11-Eingabeformular!$T11))*SIGN(Eingabeformular!$X11*Eingabeformular!$T11)</f>
        <v>0</v>
      </c>
      <c r="BN29" s="46">
        <f>SIGN(Eingabeformular!$X11-Eingabeformular!$V11)*33*Eingabeformular!$J11*SQRT(ABS(Eingabeformular!$X11-Eingabeformular!$V11))*SIGN(Eingabeformular!$X11*Eingabeformular!$V11)</f>
        <v>0</v>
      </c>
      <c r="BO29" s="46">
        <f>SIGN(Eingabeformular!$X11-Eingabeformular!$X11)*33*Eingabeformular!$J11*SQRT(ABS(Eingabeformular!$X11-Eingabeformular!$X11))*SIGN(Eingabeformular!$X11*Eingabeformular!$X11)</f>
        <v>0</v>
      </c>
      <c r="BP29" s="47">
        <f>SIGN(Eingabeformular!$X11-Eingabeformular!$Z11)*33*Eingabeformular!$J11*SQRT(ABS(Eingabeformular!$X11-Eingabeformular!$Z11))*SIGN(Eingabeformular!$X11*Eingabeformular!$Z11)</f>
        <v>0</v>
      </c>
      <c r="BQ29" s="7"/>
      <c r="BR29" s="45">
        <f>SIGN(Eingabeformular!$Z11-Eingabeformular!$L11)*33*Eingabeformular!$J11*SQRT(ABS(Eingabeformular!$Z11-Eingabeformular!$L11))*SIGN(Eingabeformular!$Z11*Eingabeformular!$L11)</f>
        <v>0</v>
      </c>
      <c r="BS29" s="46">
        <f>SIGN(Eingabeformular!$Z11-Eingabeformular!$N11)*33*Eingabeformular!$J11*SQRT(ABS(Eingabeformular!$Z11-Eingabeformular!$N11))*SIGN(Eingabeformular!$Z11*Eingabeformular!$N11)</f>
        <v>0</v>
      </c>
      <c r="BT29" s="46">
        <f>SIGN(Eingabeformular!$Z11-Eingabeformular!$P11)*33*Eingabeformular!$J11*SQRT(ABS(Eingabeformular!$Z11-Eingabeformular!$P11))*SIGN(Eingabeformular!$Z11*Eingabeformular!$P11)</f>
        <v>0</v>
      </c>
      <c r="BU29" s="46">
        <f>SIGN(Eingabeformular!$Z11-Eingabeformular!$R11)*33*Eingabeformular!$J11*SQRT(ABS(Eingabeformular!$Z11-Eingabeformular!$R11))*SIGN(Eingabeformular!$Z11*Eingabeformular!$R11)</f>
        <v>0</v>
      </c>
      <c r="BV29" s="46">
        <f>SIGN(Eingabeformular!$Z11-Eingabeformular!$T11)*33*Eingabeformular!$J11*SQRT(ABS(Eingabeformular!$Z11-Eingabeformular!$T11))*SIGN(Eingabeformular!$Z11*Eingabeformular!$T11)</f>
        <v>0</v>
      </c>
      <c r="BW29" s="46">
        <f>SIGN(Eingabeformular!$Z11-Eingabeformular!$V11)*33*Eingabeformular!$J11*SQRT(ABS(Eingabeformular!$Z11-Eingabeformular!$V11))*SIGN(Eingabeformular!$Z11*Eingabeformular!$V11)</f>
        <v>0</v>
      </c>
      <c r="BX29" s="46">
        <f>SIGN(Eingabeformular!$Z11-Eingabeformular!$X11)*33*Eingabeformular!$J11*SQRT(ABS(Eingabeformular!$Z11-Eingabeformular!$X11))*SIGN(Eingabeformular!$Z11*Eingabeformular!$X11)</f>
        <v>0</v>
      </c>
      <c r="BY29" s="47">
        <f>SIGN(Eingabeformular!$Z11-Eingabeformular!$Z11)*33*Eingabeformular!$J11*SQRT(ABS(Eingabeformular!$Z11-Eingabeformular!$Z11))*SIGN(Eingabeformular!$Z11*Eingabeformular!$Z11)</f>
        <v>0</v>
      </c>
      <c r="BZ29" s="7"/>
    </row>
    <row r="30" spans="1:78" x14ac:dyDescent="0.15">
      <c r="A30" s="7" t="str">
        <f>+Eingabeformular!C12</f>
        <v>3.</v>
      </c>
      <c r="B30" s="7">
        <f>Eingabeformular!D12</f>
        <v>0</v>
      </c>
      <c r="C30" s="7"/>
      <c r="D30" s="7"/>
      <c r="E30" s="7"/>
      <c r="F30" s="7"/>
      <c r="G30" s="45">
        <f>SIGN(Eingabeformular!$L12-Eingabeformular!$L12)*33*Eingabeformular!$J12*SQRT(ABS(Eingabeformular!$L12-Eingabeformular!$L12))*SIGN(Eingabeformular!$L12*Eingabeformular!$L12)</f>
        <v>0</v>
      </c>
      <c r="H30" s="46">
        <f>SIGN(Eingabeformular!$L12-Eingabeformular!$N12)*33*Eingabeformular!$J12*SQRT(ABS(Eingabeformular!$L12-Eingabeformular!$N12))*SIGN(Eingabeformular!$L12*Eingabeformular!$N12)</f>
        <v>0</v>
      </c>
      <c r="I30" s="46">
        <f>SIGN(Eingabeformular!$L12-Eingabeformular!$P12)*33*Eingabeformular!$J12*SQRT(ABS(Eingabeformular!$L12-Eingabeformular!$P12))*SIGN(Eingabeformular!$L12*Eingabeformular!$P12)</f>
        <v>0</v>
      </c>
      <c r="J30" s="46">
        <f>SIGN(Eingabeformular!$L12-Eingabeformular!$R12)*33*Eingabeformular!$J12*SQRT(ABS(Eingabeformular!$L12-Eingabeformular!$R12))*SIGN(Eingabeformular!$L12*Eingabeformular!$R12)</f>
        <v>0</v>
      </c>
      <c r="K30" s="46">
        <f>SIGN(Eingabeformular!$L12-Eingabeformular!$T12)*33*Eingabeformular!$J12*SQRT(ABS(Eingabeformular!$L12-Eingabeformular!$T12))*SIGN(Eingabeformular!$L12*Eingabeformular!$T12)</f>
        <v>0</v>
      </c>
      <c r="L30" s="46">
        <f>SIGN(Eingabeformular!$L12-Eingabeformular!$V12)*33*Eingabeformular!$J12*SQRT(ABS(Eingabeformular!$L12-Eingabeformular!$V12))*SIGN(Eingabeformular!$L12*Eingabeformular!$V12)</f>
        <v>0</v>
      </c>
      <c r="M30" s="46">
        <f>SIGN(Eingabeformular!$L12-Eingabeformular!$X12)*33*Eingabeformular!$J12*SQRT(ABS(Eingabeformular!$L12-Eingabeformular!$X12))*SIGN(Eingabeformular!$L12*Eingabeformular!$X12)</f>
        <v>0</v>
      </c>
      <c r="N30" s="47">
        <f>SIGN(Eingabeformular!$L12-Eingabeformular!$Z12)*33*Eingabeformular!$J12*SQRT(ABS(Eingabeformular!$L12-Eingabeformular!$Z12))*SIGN(Eingabeformular!$L12*Eingabeformular!$Z12)</f>
        <v>0</v>
      </c>
      <c r="O30" s="7"/>
      <c r="P30" s="45">
        <f>SIGN(Eingabeformular!$N12-Eingabeformular!$L12)*33*Eingabeformular!$J12*SQRT(ABS(Eingabeformular!$N12-Eingabeformular!$L12))*SIGN(Eingabeformular!$N12*Eingabeformular!$L12)</f>
        <v>0</v>
      </c>
      <c r="Q30" s="46">
        <f>SIGN(Eingabeformular!$N12-Eingabeformular!$N12)*33*Eingabeformular!$J12*SQRT(ABS(Eingabeformular!$N12-Eingabeformular!$N12))*SIGN(Eingabeformular!$N12*Eingabeformular!$N12)</f>
        <v>0</v>
      </c>
      <c r="R30" s="46">
        <f>SIGN(Eingabeformular!$N12-Eingabeformular!$P12)*33*Eingabeformular!$J12*SQRT(ABS(Eingabeformular!$N12-Eingabeformular!$P12))*SIGN(Eingabeformular!$N12*Eingabeformular!$P12)</f>
        <v>0</v>
      </c>
      <c r="S30" s="46">
        <f>SIGN(Eingabeformular!$N12-Eingabeformular!$R12)*33*Eingabeformular!$J12*SQRT(ABS(Eingabeformular!$N12-Eingabeformular!$R12))*SIGN(Eingabeformular!$N12*Eingabeformular!$R12)</f>
        <v>0</v>
      </c>
      <c r="T30" s="46">
        <f>SIGN(Eingabeformular!$N12-Eingabeformular!$T12)*33*Eingabeformular!$J12*SQRT(ABS(Eingabeformular!$N12-Eingabeformular!$T12))*SIGN(Eingabeformular!$N12*Eingabeformular!$T12)</f>
        <v>0</v>
      </c>
      <c r="U30" s="46">
        <f>SIGN(Eingabeformular!$N12-Eingabeformular!$V12)*33*Eingabeformular!$J12*SQRT(ABS(Eingabeformular!$N12-Eingabeformular!$V12))*SIGN(Eingabeformular!$N12*Eingabeformular!$V12)</f>
        <v>0</v>
      </c>
      <c r="V30" s="46">
        <f>SIGN(Eingabeformular!$N12-Eingabeformular!$X12)*33*Eingabeformular!$J12*SQRT(ABS(Eingabeformular!$N12-Eingabeformular!$X12))*SIGN(Eingabeformular!$N12*Eingabeformular!$X12)</f>
        <v>0</v>
      </c>
      <c r="W30" s="47">
        <f>SIGN(Eingabeformular!$N12-Eingabeformular!$Z12)*33*Eingabeformular!$J12*SQRT(ABS(Eingabeformular!$N12-Eingabeformular!$Z12))*SIGN(Eingabeformular!$N12*Eingabeformular!$Z12)</f>
        <v>0</v>
      </c>
      <c r="X30" s="7"/>
      <c r="Y30" s="45">
        <f>SIGN(Eingabeformular!$P12-Eingabeformular!$L12)*33*Eingabeformular!$J12*SQRT(ABS(Eingabeformular!$P12-Eingabeformular!$L12))*SIGN(Eingabeformular!$P12*Eingabeformular!$L12)</f>
        <v>0</v>
      </c>
      <c r="Z30" s="46">
        <f>SIGN(Eingabeformular!$P12-Eingabeformular!$N12)*33*Eingabeformular!$J12*SQRT(ABS(Eingabeformular!$P12-Eingabeformular!$N12))*SIGN(Eingabeformular!$P12*Eingabeformular!$N12)</f>
        <v>0</v>
      </c>
      <c r="AA30" s="46">
        <f>SIGN(Eingabeformular!$P12-Eingabeformular!$P12)*33*Eingabeformular!$J12*SQRT(ABS(Eingabeformular!$P12-Eingabeformular!$P12))*SIGN(Eingabeformular!$P12*Eingabeformular!$P12)</f>
        <v>0</v>
      </c>
      <c r="AB30" s="46">
        <f>SIGN(Eingabeformular!$P12-Eingabeformular!$R12)*33*Eingabeformular!$J12*SQRT(ABS(Eingabeformular!$P12-Eingabeformular!$R12))*SIGN(Eingabeformular!$P12*Eingabeformular!$R12)</f>
        <v>0</v>
      </c>
      <c r="AC30" s="46">
        <f>SIGN(Eingabeformular!$P12-Eingabeformular!$T12)*33*Eingabeformular!$J12*SQRT(ABS(Eingabeformular!$P12-Eingabeformular!$T12))*SIGN(Eingabeformular!$P12*Eingabeformular!$T12)</f>
        <v>0</v>
      </c>
      <c r="AD30" s="46">
        <f>SIGN(Eingabeformular!$P12-Eingabeformular!$V12)*33*Eingabeformular!$J12*SQRT(ABS(Eingabeformular!$P12-Eingabeformular!$V12))*SIGN(Eingabeformular!$P12*Eingabeformular!$V12)</f>
        <v>0</v>
      </c>
      <c r="AE30" s="46">
        <f>SIGN(Eingabeformular!$P12-Eingabeformular!$X12)*33*Eingabeformular!$J12*SQRT(ABS(Eingabeformular!$P12-Eingabeformular!$X12))*SIGN(Eingabeformular!$P12*Eingabeformular!$X12)</f>
        <v>0</v>
      </c>
      <c r="AF30" s="47">
        <f>SIGN(Eingabeformular!$P12-Eingabeformular!$Z12)*33*Eingabeformular!$J12*SQRT(ABS(Eingabeformular!$P12-Eingabeformular!$Z12))*SIGN(Eingabeformular!$P12*Eingabeformular!$Z12)</f>
        <v>0</v>
      </c>
      <c r="AG30" s="7"/>
      <c r="AH30" s="45">
        <f>SIGN(Eingabeformular!$R12-Eingabeformular!$L12)*33*Eingabeformular!$J12*SQRT(ABS(Eingabeformular!$R12-Eingabeformular!$L12))*SIGN(Eingabeformular!$R12*Eingabeformular!$L12)</f>
        <v>0</v>
      </c>
      <c r="AI30" s="46">
        <f>SIGN(Eingabeformular!$R12-Eingabeformular!$N12)*33*Eingabeformular!$J12*SQRT(ABS(Eingabeformular!$R12-Eingabeformular!$N12))*SIGN(Eingabeformular!$R12*Eingabeformular!$N12)</f>
        <v>0</v>
      </c>
      <c r="AJ30" s="46">
        <f>SIGN(Eingabeformular!$R12-Eingabeformular!$P12)*33*Eingabeformular!$J12*SQRT(ABS(Eingabeformular!$R12-Eingabeformular!$P12))*SIGN(Eingabeformular!$R12*Eingabeformular!$P12)</f>
        <v>0</v>
      </c>
      <c r="AK30" s="46">
        <f>SIGN(Eingabeformular!$R12-Eingabeformular!$R12)*33*Eingabeformular!$J12*SQRT(ABS(Eingabeformular!$R12-Eingabeformular!$R12))*SIGN(Eingabeformular!$R12*Eingabeformular!$R12)</f>
        <v>0</v>
      </c>
      <c r="AL30" s="46">
        <f>SIGN(Eingabeformular!$R12-Eingabeformular!$T12)*33*Eingabeformular!$J12*SQRT(ABS(Eingabeformular!$R12-Eingabeformular!$T12))*SIGN(Eingabeformular!$R12*Eingabeformular!$T12)</f>
        <v>0</v>
      </c>
      <c r="AM30" s="46">
        <f>SIGN(Eingabeformular!$R12-Eingabeformular!$V12)*33*Eingabeformular!$J12*SQRT(ABS(Eingabeformular!$R12-Eingabeformular!$V12))*SIGN(Eingabeformular!$R12*Eingabeformular!$V12)</f>
        <v>0</v>
      </c>
      <c r="AN30" s="46">
        <f>SIGN(Eingabeformular!$R12-Eingabeformular!$X12)*33*Eingabeformular!$J12*SQRT(ABS(Eingabeformular!$R12-Eingabeformular!$X12))*SIGN(Eingabeformular!$R12*Eingabeformular!$X12)</f>
        <v>0</v>
      </c>
      <c r="AO30" s="47">
        <f>SIGN(Eingabeformular!$R12-Eingabeformular!$Z12)*33*Eingabeformular!$J12*SQRT(ABS(Eingabeformular!$R12-Eingabeformular!$Z12))*SIGN(Eingabeformular!$R12*Eingabeformular!$Z12)</f>
        <v>0</v>
      </c>
      <c r="AP30" s="7"/>
      <c r="AQ30" s="45">
        <f>SIGN(Eingabeformular!$T12-Eingabeformular!$L12)*33*Eingabeformular!$J12*SQRT(ABS(Eingabeformular!$T12-Eingabeformular!$L12))*SIGN(Eingabeformular!$T12*Eingabeformular!$L12)</f>
        <v>0</v>
      </c>
      <c r="AR30" s="46">
        <f>SIGN(Eingabeformular!$T12-Eingabeformular!$N12)*33*Eingabeformular!$J12*SQRT(ABS(Eingabeformular!$T12-Eingabeformular!$N12))*SIGN(Eingabeformular!$T12*Eingabeformular!$N12)</f>
        <v>0</v>
      </c>
      <c r="AS30" s="46">
        <f>SIGN(Eingabeformular!$T12-Eingabeformular!$P12)*33*Eingabeformular!$J12*SQRT(ABS(Eingabeformular!$T12-Eingabeformular!$P12))*SIGN(Eingabeformular!$T12*Eingabeformular!$P12)</f>
        <v>0</v>
      </c>
      <c r="AT30" s="46">
        <f>SIGN(Eingabeformular!$T12-Eingabeformular!$R12)*33*Eingabeformular!$J12*SQRT(ABS(Eingabeformular!$T12-Eingabeformular!$R12))*SIGN(Eingabeformular!$T12*Eingabeformular!$R12)</f>
        <v>0</v>
      </c>
      <c r="AU30" s="46">
        <f>SIGN(Eingabeformular!$T12-Eingabeformular!$T12)*33*Eingabeformular!$J12*SQRT(ABS(Eingabeformular!$T12-Eingabeformular!$T12))*SIGN(Eingabeformular!$T12*Eingabeformular!$T12)</f>
        <v>0</v>
      </c>
      <c r="AV30" s="46">
        <f>SIGN(Eingabeformular!$T12-Eingabeformular!$V12)*33*Eingabeformular!$J12*SQRT(ABS(Eingabeformular!$T12-Eingabeformular!$V12))*SIGN(Eingabeformular!$T12*Eingabeformular!$V12)</f>
        <v>0</v>
      </c>
      <c r="AW30" s="46">
        <f>SIGN(Eingabeformular!$T12-Eingabeformular!$X12)*33*Eingabeformular!$J12*SQRT(ABS(Eingabeformular!$T12-Eingabeformular!$X12))*SIGN(Eingabeformular!$T12*Eingabeformular!$X12)</f>
        <v>0</v>
      </c>
      <c r="AX30" s="47">
        <f>SIGN(Eingabeformular!$T12-Eingabeformular!$Z12)*33*Eingabeformular!$J12*SQRT(ABS(Eingabeformular!$T12-Eingabeformular!$Z12))*SIGN(Eingabeformular!$T12*Eingabeformular!$Z12)</f>
        <v>0</v>
      </c>
      <c r="AY30" s="7"/>
      <c r="AZ30" s="45">
        <f>SIGN(Eingabeformular!$V12-Eingabeformular!$L12)*33*Eingabeformular!$J12*SQRT(ABS(Eingabeformular!$V12-Eingabeformular!$L12))*SIGN(Eingabeformular!$V12*Eingabeformular!$L12)</f>
        <v>0</v>
      </c>
      <c r="BA30" s="46">
        <f>SIGN(Eingabeformular!$V12-Eingabeformular!$N12)*33*Eingabeformular!$J12*SQRT(ABS(Eingabeformular!$V12-Eingabeformular!$N12))*SIGN(Eingabeformular!$V12*Eingabeformular!$N12)</f>
        <v>0</v>
      </c>
      <c r="BB30" s="46">
        <f>SIGN(Eingabeformular!$V12-Eingabeformular!$P12)*33*Eingabeformular!$J12*SQRT(ABS(Eingabeformular!$V12-Eingabeformular!$P12))*SIGN(Eingabeformular!$V12*Eingabeformular!$P12)</f>
        <v>0</v>
      </c>
      <c r="BC30" s="46">
        <f>SIGN(Eingabeformular!$V12-Eingabeformular!$R12)*33*Eingabeformular!$J12*SQRT(ABS(Eingabeformular!$V12-Eingabeformular!$R12))*SIGN(Eingabeformular!$V12*Eingabeformular!$R12)</f>
        <v>0</v>
      </c>
      <c r="BD30" s="46">
        <f>SIGN(Eingabeformular!$V12-Eingabeformular!$T12)*33*Eingabeformular!$J12*SQRT(ABS(Eingabeformular!$V12-Eingabeformular!$T12))*SIGN(Eingabeformular!$V12*Eingabeformular!$T12)</f>
        <v>0</v>
      </c>
      <c r="BE30" s="46">
        <f>SIGN(Eingabeformular!$V12-Eingabeformular!$V12)*33*Eingabeformular!$J12*SQRT(ABS(Eingabeformular!$V12-Eingabeformular!$V12))*SIGN(Eingabeformular!$V12*Eingabeformular!$V12)</f>
        <v>0</v>
      </c>
      <c r="BF30" s="46">
        <f>SIGN(Eingabeformular!$V12-Eingabeformular!$X12)*33*Eingabeformular!$J12*SQRT(ABS(Eingabeformular!$V12-Eingabeformular!$X12))*SIGN(Eingabeformular!$V12*Eingabeformular!$X12)</f>
        <v>0</v>
      </c>
      <c r="BG30" s="47">
        <f>SIGN(Eingabeformular!$V12-Eingabeformular!$Z12)*33*Eingabeformular!$J12*SQRT(ABS(Eingabeformular!$V12-Eingabeformular!$Z12))*SIGN(Eingabeformular!$V12*Eingabeformular!$Z12)</f>
        <v>0</v>
      </c>
      <c r="BH30" s="7"/>
      <c r="BI30" s="45">
        <f>SIGN(Eingabeformular!$X12-Eingabeformular!$L12)*33*Eingabeformular!$J12*SQRT(ABS(Eingabeformular!$X12-Eingabeformular!$L12))*SIGN(Eingabeformular!$X12*Eingabeformular!$L12)</f>
        <v>0</v>
      </c>
      <c r="BJ30" s="46">
        <f>SIGN(Eingabeformular!$X12-Eingabeformular!$N12)*33*Eingabeformular!$J12*SQRT(ABS(Eingabeformular!$X12-Eingabeformular!$N12))*SIGN(Eingabeformular!$X12*Eingabeformular!$N12)</f>
        <v>0</v>
      </c>
      <c r="BK30" s="46">
        <f>SIGN(Eingabeformular!$X12-Eingabeformular!$P12)*33*Eingabeformular!$J12*SQRT(ABS(Eingabeformular!$X12-Eingabeformular!$P12))*SIGN(Eingabeformular!$X12*Eingabeformular!$P12)</f>
        <v>0</v>
      </c>
      <c r="BL30" s="46">
        <f>SIGN(Eingabeformular!$X12-Eingabeformular!$R12)*33*Eingabeformular!$J12*SQRT(ABS(Eingabeformular!$X12-Eingabeformular!$R12))*SIGN(Eingabeformular!$X12*Eingabeformular!$R12)</f>
        <v>0</v>
      </c>
      <c r="BM30" s="46">
        <f>SIGN(Eingabeformular!$X12-Eingabeformular!$T12)*33*Eingabeformular!$J12*SQRT(ABS(Eingabeformular!$X12-Eingabeformular!$T12))*SIGN(Eingabeformular!$X12*Eingabeformular!$T12)</f>
        <v>0</v>
      </c>
      <c r="BN30" s="46">
        <f>SIGN(Eingabeformular!$X12-Eingabeformular!$V12)*33*Eingabeformular!$J12*SQRT(ABS(Eingabeformular!$X12-Eingabeformular!$V12))*SIGN(Eingabeformular!$X12*Eingabeformular!$V12)</f>
        <v>0</v>
      </c>
      <c r="BO30" s="46">
        <f>SIGN(Eingabeformular!$X12-Eingabeformular!$X12)*33*Eingabeformular!$J12*SQRT(ABS(Eingabeformular!$X12-Eingabeformular!$X12))*SIGN(Eingabeformular!$X12*Eingabeformular!$X12)</f>
        <v>0</v>
      </c>
      <c r="BP30" s="47">
        <f>SIGN(Eingabeformular!$X12-Eingabeformular!$Z12)*33*Eingabeformular!$J12*SQRT(ABS(Eingabeformular!$X12-Eingabeformular!$Z12))*SIGN(Eingabeformular!$X12*Eingabeformular!$Z12)</f>
        <v>0</v>
      </c>
      <c r="BQ30" s="7"/>
      <c r="BR30" s="45">
        <f>SIGN(Eingabeformular!$Z12-Eingabeformular!$L12)*33*Eingabeformular!$J12*SQRT(ABS(Eingabeformular!$Z12-Eingabeformular!$L12))*SIGN(Eingabeformular!$Z12*Eingabeformular!$L12)</f>
        <v>0</v>
      </c>
      <c r="BS30" s="46">
        <f>SIGN(Eingabeformular!$Z12-Eingabeformular!$N12)*33*Eingabeformular!$J12*SQRT(ABS(Eingabeformular!$Z12-Eingabeformular!$N12))*SIGN(Eingabeformular!$Z12*Eingabeformular!$N12)</f>
        <v>0</v>
      </c>
      <c r="BT30" s="46">
        <f>SIGN(Eingabeformular!$Z12-Eingabeformular!$P12)*33*Eingabeformular!$J12*SQRT(ABS(Eingabeformular!$Z12-Eingabeformular!$P12))*SIGN(Eingabeformular!$Z12*Eingabeformular!$P12)</f>
        <v>0</v>
      </c>
      <c r="BU30" s="46">
        <f>SIGN(Eingabeformular!$Z12-Eingabeformular!$R12)*33*Eingabeformular!$J12*SQRT(ABS(Eingabeformular!$Z12-Eingabeformular!$R12))*SIGN(Eingabeformular!$Z12*Eingabeformular!$R12)</f>
        <v>0</v>
      </c>
      <c r="BV30" s="46">
        <f>SIGN(Eingabeformular!$Z12-Eingabeformular!$T12)*33*Eingabeformular!$J12*SQRT(ABS(Eingabeformular!$Z12-Eingabeformular!$T12))*SIGN(Eingabeformular!$Z12*Eingabeformular!$T12)</f>
        <v>0</v>
      </c>
      <c r="BW30" s="46">
        <f>SIGN(Eingabeformular!$Z12-Eingabeformular!$V12)*33*Eingabeformular!$J12*SQRT(ABS(Eingabeformular!$Z12-Eingabeformular!$V12))*SIGN(Eingabeformular!$Z12*Eingabeformular!$V12)</f>
        <v>0</v>
      </c>
      <c r="BX30" s="46">
        <f>SIGN(Eingabeformular!$Z12-Eingabeformular!$X12)*33*Eingabeformular!$J12*SQRT(ABS(Eingabeformular!$Z12-Eingabeformular!$X12))*SIGN(Eingabeformular!$Z12*Eingabeformular!$X12)</f>
        <v>0</v>
      </c>
      <c r="BY30" s="47">
        <f>SIGN(Eingabeformular!$Z12-Eingabeformular!$Z12)*33*Eingabeformular!$J12*SQRT(ABS(Eingabeformular!$Z12-Eingabeformular!$Z12))*SIGN(Eingabeformular!$Z12*Eingabeformular!$Z12)</f>
        <v>0</v>
      </c>
      <c r="BZ30" s="7"/>
    </row>
    <row r="31" spans="1:78" x14ac:dyDescent="0.15">
      <c r="A31" s="7" t="str">
        <f>+Eingabeformular!C13</f>
        <v>4.</v>
      </c>
      <c r="B31" s="7">
        <f>Eingabeformular!D13</f>
        <v>0</v>
      </c>
      <c r="C31" s="7"/>
      <c r="D31" s="7"/>
      <c r="E31" s="7"/>
      <c r="F31" s="7"/>
      <c r="G31" s="45">
        <f>SIGN(Eingabeformular!$L13-Eingabeformular!$L13)*33*Eingabeformular!$J13*SQRT(ABS(Eingabeformular!$L13-Eingabeformular!$L13))*SIGN(Eingabeformular!$L13*Eingabeformular!$L13)</f>
        <v>0</v>
      </c>
      <c r="H31" s="46">
        <f>SIGN(Eingabeformular!$L13-Eingabeformular!$N13)*33*Eingabeformular!$J13*SQRT(ABS(Eingabeformular!$L13-Eingabeformular!$N13))*SIGN(Eingabeformular!$L13*Eingabeformular!$N13)</f>
        <v>0</v>
      </c>
      <c r="I31" s="46">
        <f>SIGN(Eingabeformular!$L13-Eingabeformular!$P13)*33*Eingabeformular!$J13*SQRT(ABS(Eingabeformular!$L13-Eingabeformular!$P13))*SIGN(Eingabeformular!$L13*Eingabeformular!$P13)</f>
        <v>0</v>
      </c>
      <c r="J31" s="46">
        <f>SIGN(Eingabeformular!$L13-Eingabeformular!$R13)*33*Eingabeformular!$J13*SQRT(ABS(Eingabeformular!$L13-Eingabeformular!$R13))*SIGN(Eingabeformular!$L13*Eingabeformular!$R13)</f>
        <v>0</v>
      </c>
      <c r="K31" s="46">
        <f>SIGN(Eingabeformular!$L13-Eingabeformular!$T13)*33*Eingabeformular!$J13*SQRT(ABS(Eingabeformular!$L13-Eingabeformular!$T13))*SIGN(Eingabeformular!$L13*Eingabeformular!$T13)</f>
        <v>0</v>
      </c>
      <c r="L31" s="46">
        <f>SIGN(Eingabeformular!$L13-Eingabeformular!$V13)*33*Eingabeformular!$J13*SQRT(ABS(Eingabeformular!$L13-Eingabeformular!$V13))*SIGN(Eingabeformular!$L13*Eingabeformular!$V13)</f>
        <v>0</v>
      </c>
      <c r="M31" s="46">
        <f>SIGN(Eingabeformular!$L13-Eingabeformular!$X13)*33*Eingabeformular!$J13*SQRT(ABS(Eingabeformular!$L13-Eingabeformular!$X13))*SIGN(Eingabeformular!$L13*Eingabeformular!$X13)</f>
        <v>0</v>
      </c>
      <c r="N31" s="47">
        <f>SIGN(Eingabeformular!$L13-Eingabeformular!$Z13)*33*Eingabeformular!$J13*SQRT(ABS(Eingabeformular!$L13-Eingabeformular!$Z13))*SIGN(Eingabeformular!$L13*Eingabeformular!$Z13)</f>
        <v>0</v>
      </c>
      <c r="O31" s="7"/>
      <c r="P31" s="45">
        <f>SIGN(Eingabeformular!$N13-Eingabeformular!$L13)*33*Eingabeformular!$J13*SQRT(ABS(Eingabeformular!$N13-Eingabeformular!$L13))*SIGN(Eingabeformular!$N13*Eingabeformular!$L13)</f>
        <v>0</v>
      </c>
      <c r="Q31" s="46">
        <f>SIGN(Eingabeformular!$N13-Eingabeformular!$N13)*33*Eingabeformular!$J13*SQRT(ABS(Eingabeformular!$N13-Eingabeformular!$N13))*SIGN(Eingabeformular!$N13*Eingabeformular!$N13)</f>
        <v>0</v>
      </c>
      <c r="R31" s="46">
        <f>SIGN(Eingabeformular!$N13-Eingabeformular!$P13)*33*Eingabeformular!$J13*SQRT(ABS(Eingabeformular!$N13-Eingabeformular!$P13))*SIGN(Eingabeformular!$N13*Eingabeformular!$P13)</f>
        <v>0</v>
      </c>
      <c r="S31" s="46">
        <f>SIGN(Eingabeformular!$N13-Eingabeformular!$R13)*33*Eingabeformular!$J13*SQRT(ABS(Eingabeformular!$N13-Eingabeformular!$R13))*SIGN(Eingabeformular!$N13*Eingabeformular!$R13)</f>
        <v>0</v>
      </c>
      <c r="T31" s="46">
        <f>SIGN(Eingabeformular!$N13-Eingabeformular!$T13)*33*Eingabeformular!$J13*SQRT(ABS(Eingabeformular!$N13-Eingabeformular!$T13))*SIGN(Eingabeformular!$N13*Eingabeformular!$T13)</f>
        <v>0</v>
      </c>
      <c r="U31" s="46">
        <f>SIGN(Eingabeformular!$N13-Eingabeformular!$V13)*33*Eingabeformular!$J13*SQRT(ABS(Eingabeformular!$N13-Eingabeformular!$V13))*SIGN(Eingabeformular!$N13*Eingabeformular!$V13)</f>
        <v>0</v>
      </c>
      <c r="V31" s="46">
        <f>SIGN(Eingabeformular!$N13-Eingabeformular!$X13)*33*Eingabeformular!$J13*SQRT(ABS(Eingabeformular!$N13-Eingabeformular!$X13))*SIGN(Eingabeformular!$N13*Eingabeformular!$X13)</f>
        <v>0</v>
      </c>
      <c r="W31" s="47">
        <f>SIGN(Eingabeformular!$N13-Eingabeformular!$Z13)*33*Eingabeformular!$J13*SQRT(ABS(Eingabeformular!$N13-Eingabeformular!$Z13))*SIGN(Eingabeformular!$N13*Eingabeformular!$Z13)</f>
        <v>0</v>
      </c>
      <c r="X31" s="7"/>
      <c r="Y31" s="45">
        <f>SIGN(Eingabeformular!$P13-Eingabeformular!$L13)*33*Eingabeformular!$J13*SQRT(ABS(Eingabeformular!$P13-Eingabeformular!$L13))*SIGN(Eingabeformular!$P13*Eingabeformular!$L13)</f>
        <v>0</v>
      </c>
      <c r="Z31" s="46">
        <f>SIGN(Eingabeformular!$P13-Eingabeformular!$N13)*33*Eingabeformular!$J13*SQRT(ABS(Eingabeformular!$P13-Eingabeformular!$N13))*SIGN(Eingabeformular!$P13*Eingabeformular!$N13)</f>
        <v>0</v>
      </c>
      <c r="AA31" s="46">
        <f>SIGN(Eingabeformular!$P13-Eingabeformular!$P13)*33*Eingabeformular!$J13*SQRT(ABS(Eingabeformular!$P13-Eingabeformular!$P13))*SIGN(Eingabeformular!$P13*Eingabeformular!$P13)</f>
        <v>0</v>
      </c>
      <c r="AB31" s="46">
        <f>SIGN(Eingabeformular!$P13-Eingabeformular!$R13)*33*Eingabeformular!$J13*SQRT(ABS(Eingabeformular!$P13-Eingabeformular!$R13))*SIGN(Eingabeformular!$P13*Eingabeformular!$R13)</f>
        <v>0</v>
      </c>
      <c r="AC31" s="46">
        <f>SIGN(Eingabeformular!$P13-Eingabeformular!$T13)*33*Eingabeformular!$J13*SQRT(ABS(Eingabeformular!$P13-Eingabeformular!$T13))*SIGN(Eingabeformular!$P13*Eingabeformular!$T13)</f>
        <v>0</v>
      </c>
      <c r="AD31" s="46">
        <f>SIGN(Eingabeformular!$P13-Eingabeformular!$V13)*33*Eingabeformular!$J13*SQRT(ABS(Eingabeformular!$P13-Eingabeformular!$V13))*SIGN(Eingabeformular!$P13*Eingabeformular!$V13)</f>
        <v>0</v>
      </c>
      <c r="AE31" s="46">
        <f>SIGN(Eingabeformular!$P13-Eingabeformular!$X13)*33*Eingabeformular!$J13*SQRT(ABS(Eingabeformular!$P13-Eingabeformular!$X13))*SIGN(Eingabeformular!$P13*Eingabeformular!$X13)</f>
        <v>0</v>
      </c>
      <c r="AF31" s="47">
        <f>SIGN(Eingabeformular!$P13-Eingabeformular!$Z13)*33*Eingabeformular!$J13*SQRT(ABS(Eingabeformular!$P13-Eingabeformular!$Z13))*SIGN(Eingabeformular!$P13*Eingabeformular!$Z13)</f>
        <v>0</v>
      </c>
      <c r="AG31" s="7"/>
      <c r="AH31" s="45">
        <f>SIGN(Eingabeformular!$R13-Eingabeformular!$L13)*33*Eingabeformular!$J13*SQRT(ABS(Eingabeformular!$R13-Eingabeformular!$L13))*SIGN(Eingabeformular!$R13*Eingabeformular!$L13)</f>
        <v>0</v>
      </c>
      <c r="AI31" s="46">
        <f>SIGN(Eingabeformular!$R13-Eingabeformular!$N13)*33*Eingabeformular!$J13*SQRT(ABS(Eingabeformular!$R13-Eingabeformular!$N13))*SIGN(Eingabeformular!$R13*Eingabeformular!$N13)</f>
        <v>0</v>
      </c>
      <c r="AJ31" s="46">
        <f>SIGN(Eingabeformular!$R13-Eingabeformular!$P13)*33*Eingabeformular!$J13*SQRT(ABS(Eingabeformular!$R13-Eingabeformular!$P13))*SIGN(Eingabeformular!$R13*Eingabeformular!$P13)</f>
        <v>0</v>
      </c>
      <c r="AK31" s="46">
        <f>SIGN(Eingabeformular!$R13-Eingabeformular!$R13)*33*Eingabeformular!$J13*SQRT(ABS(Eingabeformular!$R13-Eingabeformular!$R13))*SIGN(Eingabeformular!$R13*Eingabeformular!$R13)</f>
        <v>0</v>
      </c>
      <c r="AL31" s="46">
        <f>SIGN(Eingabeformular!$R13-Eingabeformular!$T13)*33*Eingabeformular!$J13*SQRT(ABS(Eingabeformular!$R13-Eingabeformular!$T13))*SIGN(Eingabeformular!$R13*Eingabeformular!$T13)</f>
        <v>0</v>
      </c>
      <c r="AM31" s="46">
        <f>SIGN(Eingabeformular!$R13-Eingabeformular!$V13)*33*Eingabeformular!$J13*SQRT(ABS(Eingabeformular!$R13-Eingabeformular!$V13))*SIGN(Eingabeformular!$R13*Eingabeformular!$V13)</f>
        <v>0</v>
      </c>
      <c r="AN31" s="46">
        <f>SIGN(Eingabeformular!$R13-Eingabeformular!$X13)*33*Eingabeformular!$J13*SQRT(ABS(Eingabeformular!$R13-Eingabeformular!$X13))*SIGN(Eingabeformular!$R13*Eingabeformular!$X13)</f>
        <v>0</v>
      </c>
      <c r="AO31" s="47">
        <f>SIGN(Eingabeformular!$R13-Eingabeformular!$Z13)*33*Eingabeformular!$J13*SQRT(ABS(Eingabeformular!$R13-Eingabeformular!$Z13))*SIGN(Eingabeformular!$R13*Eingabeformular!$Z13)</f>
        <v>0</v>
      </c>
      <c r="AP31" s="7"/>
      <c r="AQ31" s="45">
        <f>SIGN(Eingabeformular!$T13-Eingabeformular!$L13)*33*Eingabeformular!$J13*SQRT(ABS(Eingabeformular!$T13-Eingabeformular!$L13))*SIGN(Eingabeformular!$T13*Eingabeformular!$L13)</f>
        <v>0</v>
      </c>
      <c r="AR31" s="46">
        <f>SIGN(Eingabeformular!$T13-Eingabeformular!$N13)*33*Eingabeformular!$J13*SQRT(ABS(Eingabeformular!$T13-Eingabeformular!$N13))*SIGN(Eingabeformular!$T13*Eingabeformular!$N13)</f>
        <v>0</v>
      </c>
      <c r="AS31" s="46">
        <f>SIGN(Eingabeformular!$T13-Eingabeformular!$P13)*33*Eingabeformular!$J13*SQRT(ABS(Eingabeformular!$T13-Eingabeformular!$P13))*SIGN(Eingabeformular!$T13*Eingabeformular!$P13)</f>
        <v>0</v>
      </c>
      <c r="AT31" s="46">
        <f>SIGN(Eingabeformular!$T13-Eingabeformular!$R13)*33*Eingabeformular!$J13*SQRT(ABS(Eingabeformular!$T13-Eingabeformular!$R13))*SIGN(Eingabeformular!$T13*Eingabeformular!$R13)</f>
        <v>0</v>
      </c>
      <c r="AU31" s="46">
        <f>SIGN(Eingabeformular!$T13-Eingabeformular!$T13)*33*Eingabeformular!$J13*SQRT(ABS(Eingabeformular!$T13-Eingabeformular!$T13))*SIGN(Eingabeformular!$T13*Eingabeformular!$T13)</f>
        <v>0</v>
      </c>
      <c r="AV31" s="46">
        <f>SIGN(Eingabeformular!$T13-Eingabeformular!$V13)*33*Eingabeformular!$J13*SQRT(ABS(Eingabeformular!$T13-Eingabeformular!$V13))*SIGN(Eingabeformular!$T13*Eingabeformular!$V13)</f>
        <v>0</v>
      </c>
      <c r="AW31" s="46">
        <f>SIGN(Eingabeformular!$T13-Eingabeformular!$X13)*33*Eingabeformular!$J13*SQRT(ABS(Eingabeformular!$T13-Eingabeformular!$X13))*SIGN(Eingabeformular!$T13*Eingabeformular!$X13)</f>
        <v>0</v>
      </c>
      <c r="AX31" s="47">
        <f>SIGN(Eingabeformular!$T13-Eingabeformular!$Z13)*33*Eingabeformular!$J13*SQRT(ABS(Eingabeformular!$T13-Eingabeformular!$Z13))*SIGN(Eingabeformular!$T13*Eingabeformular!$Z13)</f>
        <v>0</v>
      </c>
      <c r="AY31" s="7"/>
      <c r="AZ31" s="45">
        <f>SIGN(Eingabeformular!$V13-Eingabeformular!$L13)*33*Eingabeformular!$J13*SQRT(ABS(Eingabeformular!$V13-Eingabeformular!$L13))*SIGN(Eingabeformular!$V13*Eingabeformular!$L13)</f>
        <v>0</v>
      </c>
      <c r="BA31" s="46">
        <f>SIGN(Eingabeformular!$V13-Eingabeformular!$N13)*33*Eingabeformular!$J13*SQRT(ABS(Eingabeformular!$V13-Eingabeformular!$N13))*SIGN(Eingabeformular!$V13*Eingabeformular!$N13)</f>
        <v>0</v>
      </c>
      <c r="BB31" s="46">
        <f>SIGN(Eingabeformular!$V13-Eingabeformular!$P13)*33*Eingabeformular!$J13*SQRT(ABS(Eingabeformular!$V13-Eingabeformular!$P13))*SIGN(Eingabeformular!$V13*Eingabeformular!$P13)</f>
        <v>0</v>
      </c>
      <c r="BC31" s="46">
        <f>SIGN(Eingabeformular!$V13-Eingabeformular!$R13)*33*Eingabeformular!$J13*SQRT(ABS(Eingabeformular!$V13-Eingabeformular!$R13))*SIGN(Eingabeformular!$V13*Eingabeformular!$R13)</f>
        <v>0</v>
      </c>
      <c r="BD31" s="46">
        <f>SIGN(Eingabeformular!$V13-Eingabeformular!$T13)*33*Eingabeformular!$J13*SQRT(ABS(Eingabeformular!$V13-Eingabeformular!$T13))*SIGN(Eingabeformular!$V13*Eingabeformular!$T13)</f>
        <v>0</v>
      </c>
      <c r="BE31" s="46">
        <f>SIGN(Eingabeformular!$V13-Eingabeformular!$V13)*33*Eingabeformular!$J13*SQRT(ABS(Eingabeformular!$V13-Eingabeformular!$V13))*SIGN(Eingabeformular!$V13*Eingabeformular!$V13)</f>
        <v>0</v>
      </c>
      <c r="BF31" s="46">
        <f>SIGN(Eingabeformular!$V13-Eingabeformular!$X13)*33*Eingabeformular!$J13*SQRT(ABS(Eingabeformular!$V13-Eingabeformular!$X13))*SIGN(Eingabeformular!$V13*Eingabeformular!$X13)</f>
        <v>0</v>
      </c>
      <c r="BG31" s="47">
        <f>SIGN(Eingabeformular!$V13-Eingabeformular!$Z13)*33*Eingabeformular!$J13*SQRT(ABS(Eingabeformular!$V13-Eingabeformular!$Z13))*SIGN(Eingabeformular!$V13*Eingabeformular!$Z13)</f>
        <v>0</v>
      </c>
      <c r="BH31" s="7"/>
      <c r="BI31" s="45">
        <f>SIGN(Eingabeformular!$X13-Eingabeformular!$L13)*33*Eingabeformular!$J13*SQRT(ABS(Eingabeformular!$X13-Eingabeformular!$L13))*SIGN(Eingabeformular!$X13*Eingabeformular!$L13)</f>
        <v>0</v>
      </c>
      <c r="BJ31" s="46">
        <f>SIGN(Eingabeformular!$X13-Eingabeformular!$N13)*33*Eingabeformular!$J13*SQRT(ABS(Eingabeformular!$X13-Eingabeformular!$N13))*SIGN(Eingabeformular!$X13*Eingabeformular!$N13)</f>
        <v>0</v>
      </c>
      <c r="BK31" s="46">
        <f>SIGN(Eingabeformular!$X13-Eingabeformular!$P13)*33*Eingabeformular!$J13*SQRT(ABS(Eingabeformular!$X13-Eingabeformular!$P13))*SIGN(Eingabeformular!$X13*Eingabeformular!$P13)</f>
        <v>0</v>
      </c>
      <c r="BL31" s="46">
        <f>SIGN(Eingabeformular!$X13-Eingabeformular!$R13)*33*Eingabeformular!$J13*SQRT(ABS(Eingabeformular!$X13-Eingabeformular!$R13))*SIGN(Eingabeformular!$X13*Eingabeformular!$R13)</f>
        <v>0</v>
      </c>
      <c r="BM31" s="46">
        <f>SIGN(Eingabeformular!$X13-Eingabeformular!$T13)*33*Eingabeformular!$J13*SQRT(ABS(Eingabeformular!$X13-Eingabeformular!$T13))*SIGN(Eingabeformular!$X13*Eingabeformular!$T13)</f>
        <v>0</v>
      </c>
      <c r="BN31" s="46">
        <f>SIGN(Eingabeformular!$X13-Eingabeformular!$V13)*33*Eingabeformular!$J13*SQRT(ABS(Eingabeformular!$X13-Eingabeformular!$V13))*SIGN(Eingabeformular!$X13*Eingabeformular!$V13)</f>
        <v>0</v>
      </c>
      <c r="BO31" s="46">
        <f>SIGN(Eingabeformular!$X13-Eingabeformular!$X13)*33*Eingabeformular!$J13*SQRT(ABS(Eingabeformular!$X13-Eingabeformular!$X13))*SIGN(Eingabeformular!$X13*Eingabeformular!$X13)</f>
        <v>0</v>
      </c>
      <c r="BP31" s="47">
        <f>SIGN(Eingabeformular!$X13-Eingabeformular!$Z13)*33*Eingabeformular!$J13*SQRT(ABS(Eingabeformular!$X13-Eingabeformular!$Z13))*SIGN(Eingabeformular!$X13*Eingabeformular!$Z13)</f>
        <v>0</v>
      </c>
      <c r="BQ31" s="7"/>
      <c r="BR31" s="45">
        <f>SIGN(Eingabeformular!$Z13-Eingabeformular!$L13)*33*Eingabeformular!$J13*SQRT(ABS(Eingabeformular!$Z13-Eingabeformular!$L13))*SIGN(Eingabeformular!$Z13*Eingabeformular!$L13)</f>
        <v>0</v>
      </c>
      <c r="BS31" s="46">
        <f>SIGN(Eingabeformular!$Z13-Eingabeformular!$N13)*33*Eingabeformular!$J13*SQRT(ABS(Eingabeformular!$Z13-Eingabeformular!$N13))*SIGN(Eingabeformular!$Z13*Eingabeformular!$N13)</f>
        <v>0</v>
      </c>
      <c r="BT31" s="46">
        <f>SIGN(Eingabeformular!$Z13-Eingabeformular!$P13)*33*Eingabeformular!$J13*SQRT(ABS(Eingabeformular!$Z13-Eingabeformular!$P13))*SIGN(Eingabeformular!$Z13*Eingabeformular!$P13)</f>
        <v>0</v>
      </c>
      <c r="BU31" s="46">
        <f>SIGN(Eingabeformular!$Z13-Eingabeformular!$R13)*33*Eingabeformular!$J13*SQRT(ABS(Eingabeformular!$Z13-Eingabeformular!$R13))*SIGN(Eingabeformular!$Z13*Eingabeformular!$R13)</f>
        <v>0</v>
      </c>
      <c r="BV31" s="46">
        <f>SIGN(Eingabeformular!$Z13-Eingabeformular!$T13)*33*Eingabeformular!$J13*SQRT(ABS(Eingabeformular!$Z13-Eingabeformular!$T13))*SIGN(Eingabeformular!$Z13*Eingabeformular!$T13)</f>
        <v>0</v>
      </c>
      <c r="BW31" s="46">
        <f>SIGN(Eingabeformular!$Z13-Eingabeformular!$V13)*33*Eingabeformular!$J13*SQRT(ABS(Eingabeformular!$Z13-Eingabeformular!$V13))*SIGN(Eingabeformular!$Z13*Eingabeformular!$V13)</f>
        <v>0</v>
      </c>
      <c r="BX31" s="46">
        <f>SIGN(Eingabeformular!$Z13-Eingabeformular!$X13)*33*Eingabeformular!$J13*SQRT(ABS(Eingabeformular!$Z13-Eingabeformular!$X13))*SIGN(Eingabeformular!$Z13*Eingabeformular!$X13)</f>
        <v>0</v>
      </c>
      <c r="BY31" s="47">
        <f>SIGN(Eingabeformular!$Z13-Eingabeformular!$Z13)*33*Eingabeformular!$J13*SQRT(ABS(Eingabeformular!$Z13-Eingabeformular!$Z13))*SIGN(Eingabeformular!$Z13*Eingabeformular!$Z13)</f>
        <v>0</v>
      </c>
      <c r="BZ31" s="7"/>
    </row>
    <row r="32" spans="1:78" x14ac:dyDescent="0.15">
      <c r="A32" s="7" t="str">
        <f>+Eingabeformular!C14</f>
        <v>5.</v>
      </c>
      <c r="B32" s="7">
        <f>Eingabeformular!D14</f>
        <v>0</v>
      </c>
      <c r="C32" s="7"/>
      <c r="D32" s="7"/>
      <c r="E32" s="7"/>
      <c r="F32" s="7"/>
      <c r="G32" s="45">
        <f>SIGN(Eingabeformular!$L14-Eingabeformular!$L14)*33*Eingabeformular!$J14*SQRT(ABS(Eingabeformular!$L14-Eingabeformular!$L14))*SIGN(Eingabeformular!$L14*Eingabeformular!$L14)</f>
        <v>0</v>
      </c>
      <c r="H32" s="46">
        <f>SIGN(Eingabeformular!$L14-Eingabeformular!$N14)*33*Eingabeformular!$J14*SQRT(ABS(Eingabeformular!$L14-Eingabeformular!$N14))*SIGN(Eingabeformular!$L14*Eingabeformular!$N14)</f>
        <v>0</v>
      </c>
      <c r="I32" s="46">
        <f>SIGN(Eingabeformular!$L14-Eingabeformular!$P14)*33*Eingabeformular!$J14*SQRT(ABS(Eingabeformular!$L14-Eingabeformular!$P14))*SIGN(Eingabeformular!$L14*Eingabeformular!$P14)</f>
        <v>0</v>
      </c>
      <c r="J32" s="46">
        <f>SIGN(Eingabeformular!$L14-Eingabeformular!$R14)*33*Eingabeformular!$J14*SQRT(ABS(Eingabeformular!$L14-Eingabeformular!$R14))*SIGN(Eingabeformular!$L14*Eingabeformular!$R14)</f>
        <v>0</v>
      </c>
      <c r="K32" s="46">
        <f>SIGN(Eingabeformular!$L14-Eingabeformular!$T14)*33*Eingabeformular!$J14*SQRT(ABS(Eingabeformular!$L14-Eingabeformular!$T14))*SIGN(Eingabeformular!$L14*Eingabeformular!$T14)</f>
        <v>0</v>
      </c>
      <c r="L32" s="46">
        <f>SIGN(Eingabeformular!$L14-Eingabeformular!$V14)*33*Eingabeformular!$J14*SQRT(ABS(Eingabeformular!$L14-Eingabeformular!$V14))*SIGN(Eingabeformular!$L14*Eingabeformular!$V14)</f>
        <v>0</v>
      </c>
      <c r="M32" s="46">
        <f>SIGN(Eingabeformular!$L14-Eingabeformular!$X14)*33*Eingabeformular!$J14*SQRT(ABS(Eingabeformular!$L14-Eingabeformular!$X14))*SIGN(Eingabeformular!$L14*Eingabeformular!$X14)</f>
        <v>0</v>
      </c>
      <c r="N32" s="47">
        <f>SIGN(Eingabeformular!$L14-Eingabeformular!$Z14)*33*Eingabeformular!$J14*SQRT(ABS(Eingabeformular!$L14-Eingabeformular!$Z14))*SIGN(Eingabeformular!$L14*Eingabeformular!$Z14)</f>
        <v>0</v>
      </c>
      <c r="O32" s="7"/>
      <c r="P32" s="45">
        <f>SIGN(Eingabeformular!$N14-Eingabeformular!$L14)*33*Eingabeformular!$J14*SQRT(ABS(Eingabeformular!$N14-Eingabeformular!$L14))*SIGN(Eingabeformular!$N14*Eingabeformular!$L14)</f>
        <v>0</v>
      </c>
      <c r="Q32" s="46">
        <f>SIGN(Eingabeformular!$N14-Eingabeformular!$N14)*33*Eingabeformular!$J14*SQRT(ABS(Eingabeformular!$N14-Eingabeformular!$N14))*SIGN(Eingabeformular!$N14*Eingabeformular!$N14)</f>
        <v>0</v>
      </c>
      <c r="R32" s="46">
        <f>SIGN(Eingabeformular!$N14-Eingabeformular!$P14)*33*Eingabeformular!$J14*SQRT(ABS(Eingabeformular!$N14-Eingabeformular!$P14))*SIGN(Eingabeformular!$N14*Eingabeformular!$P14)</f>
        <v>0</v>
      </c>
      <c r="S32" s="46">
        <f>SIGN(Eingabeformular!$N14-Eingabeformular!$R14)*33*Eingabeformular!$J14*SQRT(ABS(Eingabeformular!$N14-Eingabeformular!$R14))*SIGN(Eingabeformular!$N14*Eingabeformular!$R14)</f>
        <v>0</v>
      </c>
      <c r="T32" s="46">
        <f>SIGN(Eingabeformular!$N14-Eingabeformular!$T14)*33*Eingabeformular!$J14*SQRT(ABS(Eingabeformular!$N14-Eingabeformular!$T14))*SIGN(Eingabeformular!$N14*Eingabeformular!$T14)</f>
        <v>0</v>
      </c>
      <c r="U32" s="46">
        <f>SIGN(Eingabeformular!$N14-Eingabeformular!$V14)*33*Eingabeformular!$J14*SQRT(ABS(Eingabeformular!$N14-Eingabeformular!$V14))*SIGN(Eingabeformular!$N14*Eingabeformular!$V14)</f>
        <v>0</v>
      </c>
      <c r="V32" s="46">
        <f>SIGN(Eingabeformular!$N14-Eingabeformular!$X14)*33*Eingabeformular!$J14*SQRT(ABS(Eingabeformular!$N14-Eingabeformular!$X14))*SIGN(Eingabeformular!$N14*Eingabeformular!$X14)</f>
        <v>0</v>
      </c>
      <c r="W32" s="47">
        <f>SIGN(Eingabeformular!$N14-Eingabeformular!$Z14)*33*Eingabeformular!$J14*SQRT(ABS(Eingabeformular!$N14-Eingabeformular!$Z14))*SIGN(Eingabeformular!$N14*Eingabeformular!$Z14)</f>
        <v>0</v>
      </c>
      <c r="X32" s="7"/>
      <c r="Y32" s="45">
        <f>SIGN(Eingabeformular!$P14-Eingabeformular!$L14)*33*Eingabeformular!$J14*SQRT(ABS(Eingabeformular!$P14-Eingabeformular!$L14))*SIGN(Eingabeformular!$P14*Eingabeformular!$L14)</f>
        <v>0</v>
      </c>
      <c r="Z32" s="46">
        <f>SIGN(Eingabeformular!$P14-Eingabeformular!$N14)*33*Eingabeformular!$J14*SQRT(ABS(Eingabeformular!$P14-Eingabeformular!$N14))*SIGN(Eingabeformular!$P14*Eingabeformular!$N14)</f>
        <v>0</v>
      </c>
      <c r="AA32" s="46">
        <f>SIGN(Eingabeformular!$P14-Eingabeformular!$P14)*33*Eingabeformular!$J14*SQRT(ABS(Eingabeformular!$P14-Eingabeformular!$P14))*SIGN(Eingabeformular!$P14*Eingabeformular!$P14)</f>
        <v>0</v>
      </c>
      <c r="AB32" s="46">
        <f>SIGN(Eingabeformular!$P14-Eingabeformular!$R14)*33*Eingabeformular!$J14*SQRT(ABS(Eingabeformular!$P14-Eingabeformular!$R14))*SIGN(Eingabeformular!$P14*Eingabeformular!$R14)</f>
        <v>0</v>
      </c>
      <c r="AC32" s="46">
        <f>SIGN(Eingabeformular!$P14-Eingabeformular!$T14)*33*Eingabeformular!$J14*SQRT(ABS(Eingabeformular!$P14-Eingabeformular!$T14))*SIGN(Eingabeformular!$P14*Eingabeformular!$T14)</f>
        <v>0</v>
      </c>
      <c r="AD32" s="46">
        <f>SIGN(Eingabeformular!$P14-Eingabeformular!$V14)*33*Eingabeformular!$J14*SQRT(ABS(Eingabeformular!$P14-Eingabeformular!$V14))*SIGN(Eingabeformular!$P14*Eingabeformular!$V14)</f>
        <v>0</v>
      </c>
      <c r="AE32" s="46">
        <f>SIGN(Eingabeformular!$P14-Eingabeformular!$X14)*33*Eingabeformular!$J14*SQRT(ABS(Eingabeformular!$P14-Eingabeformular!$X14))*SIGN(Eingabeformular!$P14*Eingabeformular!$X14)</f>
        <v>0</v>
      </c>
      <c r="AF32" s="47">
        <f>SIGN(Eingabeformular!$P14-Eingabeformular!$Z14)*33*Eingabeformular!$J14*SQRT(ABS(Eingabeformular!$P14-Eingabeformular!$Z14))*SIGN(Eingabeformular!$P14*Eingabeformular!$Z14)</f>
        <v>0</v>
      </c>
      <c r="AG32" s="7"/>
      <c r="AH32" s="45">
        <f>SIGN(Eingabeformular!$R14-Eingabeformular!$L14)*33*Eingabeformular!$J14*SQRT(ABS(Eingabeformular!$R14-Eingabeformular!$L14))*SIGN(Eingabeformular!$R14*Eingabeformular!$L14)</f>
        <v>0</v>
      </c>
      <c r="AI32" s="46">
        <f>SIGN(Eingabeformular!$R14-Eingabeformular!$N14)*33*Eingabeformular!$J14*SQRT(ABS(Eingabeformular!$R14-Eingabeformular!$N14))*SIGN(Eingabeformular!$R14*Eingabeformular!$N14)</f>
        <v>0</v>
      </c>
      <c r="AJ32" s="46">
        <f>SIGN(Eingabeformular!$R14-Eingabeformular!$P14)*33*Eingabeformular!$J14*SQRT(ABS(Eingabeformular!$R14-Eingabeformular!$P14))*SIGN(Eingabeformular!$R14*Eingabeformular!$P14)</f>
        <v>0</v>
      </c>
      <c r="AK32" s="46">
        <f>SIGN(Eingabeformular!$R14-Eingabeformular!$R14)*33*Eingabeformular!$J14*SQRT(ABS(Eingabeformular!$R14-Eingabeformular!$R14))*SIGN(Eingabeformular!$R14*Eingabeformular!$R14)</f>
        <v>0</v>
      </c>
      <c r="AL32" s="46">
        <f>SIGN(Eingabeformular!$R14-Eingabeformular!$T14)*33*Eingabeformular!$J14*SQRT(ABS(Eingabeformular!$R14-Eingabeformular!$T14))*SIGN(Eingabeformular!$R14*Eingabeformular!$T14)</f>
        <v>0</v>
      </c>
      <c r="AM32" s="46">
        <f>SIGN(Eingabeformular!$R14-Eingabeformular!$V14)*33*Eingabeformular!$J14*SQRT(ABS(Eingabeformular!$R14-Eingabeformular!$V14))*SIGN(Eingabeformular!$R14*Eingabeformular!$V14)</f>
        <v>0</v>
      </c>
      <c r="AN32" s="46">
        <f>SIGN(Eingabeformular!$R14-Eingabeformular!$X14)*33*Eingabeformular!$J14*SQRT(ABS(Eingabeformular!$R14-Eingabeformular!$X14))*SIGN(Eingabeformular!$R14*Eingabeformular!$X14)</f>
        <v>0</v>
      </c>
      <c r="AO32" s="47">
        <f>SIGN(Eingabeformular!$R14-Eingabeformular!$Z14)*33*Eingabeformular!$J14*SQRT(ABS(Eingabeformular!$R14-Eingabeformular!$Z14))*SIGN(Eingabeformular!$R14*Eingabeformular!$Z14)</f>
        <v>0</v>
      </c>
      <c r="AP32" s="7"/>
      <c r="AQ32" s="45">
        <f>SIGN(Eingabeformular!$T14-Eingabeformular!$L14)*33*Eingabeformular!$J14*SQRT(ABS(Eingabeformular!$T14-Eingabeformular!$L14))*SIGN(Eingabeformular!$T14*Eingabeformular!$L14)</f>
        <v>0</v>
      </c>
      <c r="AR32" s="46">
        <f>SIGN(Eingabeformular!$T14-Eingabeformular!$N14)*33*Eingabeformular!$J14*SQRT(ABS(Eingabeformular!$T14-Eingabeformular!$N14))*SIGN(Eingabeformular!$T14*Eingabeformular!$N14)</f>
        <v>0</v>
      </c>
      <c r="AS32" s="46">
        <f>SIGN(Eingabeformular!$T14-Eingabeformular!$P14)*33*Eingabeformular!$J14*SQRT(ABS(Eingabeformular!$T14-Eingabeformular!$P14))*SIGN(Eingabeformular!$T14*Eingabeformular!$P14)</f>
        <v>0</v>
      </c>
      <c r="AT32" s="46">
        <f>SIGN(Eingabeformular!$T14-Eingabeformular!$R14)*33*Eingabeformular!$J14*SQRT(ABS(Eingabeformular!$T14-Eingabeformular!$R14))*SIGN(Eingabeformular!$T14*Eingabeformular!$R14)</f>
        <v>0</v>
      </c>
      <c r="AU32" s="46">
        <f>SIGN(Eingabeformular!$T14-Eingabeformular!$T14)*33*Eingabeformular!$J14*SQRT(ABS(Eingabeformular!$T14-Eingabeformular!$T14))*SIGN(Eingabeformular!$T14*Eingabeformular!$T14)</f>
        <v>0</v>
      </c>
      <c r="AV32" s="46">
        <f>SIGN(Eingabeformular!$T14-Eingabeformular!$V14)*33*Eingabeformular!$J14*SQRT(ABS(Eingabeformular!$T14-Eingabeformular!$V14))*SIGN(Eingabeformular!$T14*Eingabeformular!$V14)</f>
        <v>0</v>
      </c>
      <c r="AW32" s="46">
        <f>SIGN(Eingabeformular!$T14-Eingabeformular!$X14)*33*Eingabeformular!$J14*SQRT(ABS(Eingabeformular!$T14-Eingabeformular!$X14))*SIGN(Eingabeformular!$T14*Eingabeformular!$X14)</f>
        <v>0</v>
      </c>
      <c r="AX32" s="47">
        <f>SIGN(Eingabeformular!$T14-Eingabeformular!$Z14)*33*Eingabeformular!$J14*SQRT(ABS(Eingabeformular!$T14-Eingabeformular!$Z14))*SIGN(Eingabeformular!$T14*Eingabeformular!$Z14)</f>
        <v>0</v>
      </c>
      <c r="AY32" s="7"/>
      <c r="AZ32" s="45">
        <f>SIGN(Eingabeformular!$V14-Eingabeformular!$L14)*33*Eingabeformular!$J14*SQRT(ABS(Eingabeformular!$V14-Eingabeformular!$L14))*SIGN(Eingabeformular!$V14*Eingabeformular!$L14)</f>
        <v>0</v>
      </c>
      <c r="BA32" s="46">
        <f>SIGN(Eingabeformular!$V14-Eingabeformular!$N14)*33*Eingabeformular!$J14*SQRT(ABS(Eingabeformular!$V14-Eingabeformular!$N14))*SIGN(Eingabeformular!$V14*Eingabeformular!$N14)</f>
        <v>0</v>
      </c>
      <c r="BB32" s="46">
        <f>SIGN(Eingabeformular!$V14-Eingabeformular!$P14)*33*Eingabeformular!$J14*SQRT(ABS(Eingabeformular!$V14-Eingabeformular!$P14))*SIGN(Eingabeformular!$V14*Eingabeformular!$P14)</f>
        <v>0</v>
      </c>
      <c r="BC32" s="46">
        <f>SIGN(Eingabeformular!$V14-Eingabeformular!$R14)*33*Eingabeformular!$J14*SQRT(ABS(Eingabeformular!$V14-Eingabeformular!$R14))*SIGN(Eingabeformular!$V14*Eingabeformular!$R14)</f>
        <v>0</v>
      </c>
      <c r="BD32" s="46">
        <f>SIGN(Eingabeformular!$V14-Eingabeformular!$T14)*33*Eingabeformular!$J14*SQRT(ABS(Eingabeformular!$V14-Eingabeformular!$T14))*SIGN(Eingabeformular!$V14*Eingabeformular!$T14)</f>
        <v>0</v>
      </c>
      <c r="BE32" s="46">
        <f>SIGN(Eingabeformular!$V14-Eingabeformular!$V14)*33*Eingabeformular!$J14*SQRT(ABS(Eingabeformular!$V14-Eingabeformular!$V14))*SIGN(Eingabeformular!$V14*Eingabeformular!$V14)</f>
        <v>0</v>
      </c>
      <c r="BF32" s="46">
        <f>SIGN(Eingabeformular!$V14-Eingabeformular!$X14)*33*Eingabeformular!$J14*SQRT(ABS(Eingabeformular!$V14-Eingabeformular!$X14))*SIGN(Eingabeformular!$V14*Eingabeformular!$X14)</f>
        <v>0</v>
      </c>
      <c r="BG32" s="47">
        <f>SIGN(Eingabeformular!$V14-Eingabeformular!$Z14)*33*Eingabeformular!$J14*SQRT(ABS(Eingabeformular!$V14-Eingabeformular!$Z14))*SIGN(Eingabeformular!$V14*Eingabeformular!$Z14)</f>
        <v>0</v>
      </c>
      <c r="BH32" s="7"/>
      <c r="BI32" s="45">
        <f>SIGN(Eingabeformular!$X14-Eingabeformular!$L14)*33*Eingabeformular!$J14*SQRT(ABS(Eingabeformular!$X14-Eingabeformular!$L14))*SIGN(Eingabeformular!$X14*Eingabeformular!$L14)</f>
        <v>0</v>
      </c>
      <c r="BJ32" s="46">
        <f>SIGN(Eingabeformular!$X14-Eingabeformular!$N14)*33*Eingabeformular!$J14*SQRT(ABS(Eingabeformular!$X14-Eingabeformular!$N14))*SIGN(Eingabeformular!$X14*Eingabeformular!$N14)</f>
        <v>0</v>
      </c>
      <c r="BK32" s="46">
        <f>SIGN(Eingabeformular!$X14-Eingabeformular!$P14)*33*Eingabeformular!$J14*SQRT(ABS(Eingabeformular!$X14-Eingabeformular!$P14))*SIGN(Eingabeformular!$X14*Eingabeformular!$P14)</f>
        <v>0</v>
      </c>
      <c r="BL32" s="46">
        <f>SIGN(Eingabeformular!$X14-Eingabeformular!$R14)*33*Eingabeformular!$J14*SQRT(ABS(Eingabeformular!$X14-Eingabeformular!$R14))*SIGN(Eingabeformular!$X14*Eingabeformular!$R14)</f>
        <v>0</v>
      </c>
      <c r="BM32" s="46">
        <f>SIGN(Eingabeformular!$X14-Eingabeformular!$T14)*33*Eingabeformular!$J14*SQRT(ABS(Eingabeformular!$X14-Eingabeformular!$T14))*SIGN(Eingabeformular!$X14*Eingabeformular!$T14)</f>
        <v>0</v>
      </c>
      <c r="BN32" s="46">
        <f>SIGN(Eingabeformular!$X14-Eingabeformular!$V14)*33*Eingabeformular!$J14*SQRT(ABS(Eingabeformular!$X14-Eingabeformular!$V14))*SIGN(Eingabeformular!$X14*Eingabeformular!$V14)</f>
        <v>0</v>
      </c>
      <c r="BO32" s="46">
        <f>SIGN(Eingabeformular!$X14-Eingabeformular!$X14)*33*Eingabeformular!$J14*SQRT(ABS(Eingabeformular!$X14-Eingabeformular!$X14))*SIGN(Eingabeformular!$X14*Eingabeformular!$X14)</f>
        <v>0</v>
      </c>
      <c r="BP32" s="47">
        <f>SIGN(Eingabeformular!$X14-Eingabeformular!$Z14)*33*Eingabeformular!$J14*SQRT(ABS(Eingabeformular!$X14-Eingabeformular!$Z14))*SIGN(Eingabeformular!$X14*Eingabeformular!$Z14)</f>
        <v>0</v>
      </c>
      <c r="BQ32" s="7"/>
      <c r="BR32" s="45">
        <f>SIGN(Eingabeformular!$Z14-Eingabeformular!$L14)*33*Eingabeformular!$J14*SQRT(ABS(Eingabeformular!$Z14-Eingabeformular!$L14))*SIGN(Eingabeformular!$Z14*Eingabeformular!$L14)</f>
        <v>0</v>
      </c>
      <c r="BS32" s="46">
        <f>SIGN(Eingabeformular!$Z14-Eingabeformular!$N14)*33*Eingabeformular!$J14*SQRT(ABS(Eingabeformular!$Z14-Eingabeformular!$N14))*SIGN(Eingabeformular!$Z14*Eingabeformular!$N14)</f>
        <v>0</v>
      </c>
      <c r="BT32" s="46">
        <f>SIGN(Eingabeformular!$Z14-Eingabeformular!$P14)*33*Eingabeformular!$J14*SQRT(ABS(Eingabeformular!$Z14-Eingabeformular!$P14))*SIGN(Eingabeformular!$Z14*Eingabeformular!$P14)</f>
        <v>0</v>
      </c>
      <c r="BU32" s="46">
        <f>SIGN(Eingabeformular!$Z14-Eingabeformular!$R14)*33*Eingabeformular!$J14*SQRT(ABS(Eingabeformular!$Z14-Eingabeformular!$R14))*SIGN(Eingabeformular!$Z14*Eingabeformular!$R14)</f>
        <v>0</v>
      </c>
      <c r="BV32" s="46">
        <f>SIGN(Eingabeformular!$Z14-Eingabeformular!$T14)*33*Eingabeformular!$J14*SQRT(ABS(Eingabeformular!$Z14-Eingabeformular!$T14))*SIGN(Eingabeformular!$Z14*Eingabeformular!$T14)</f>
        <v>0</v>
      </c>
      <c r="BW32" s="46">
        <f>SIGN(Eingabeformular!$Z14-Eingabeformular!$V14)*33*Eingabeformular!$J14*SQRT(ABS(Eingabeformular!$Z14-Eingabeformular!$V14))*SIGN(Eingabeformular!$Z14*Eingabeformular!$V14)</f>
        <v>0</v>
      </c>
      <c r="BX32" s="46">
        <f>SIGN(Eingabeformular!$Z14-Eingabeformular!$X14)*33*Eingabeformular!$J14*SQRT(ABS(Eingabeformular!$Z14-Eingabeformular!$X14))*SIGN(Eingabeformular!$Z14*Eingabeformular!$X14)</f>
        <v>0</v>
      </c>
      <c r="BY32" s="47">
        <f>SIGN(Eingabeformular!$Z14-Eingabeformular!$Z14)*33*Eingabeformular!$J14*SQRT(ABS(Eingabeformular!$Z14-Eingabeformular!$Z14))*SIGN(Eingabeformular!$Z14*Eingabeformular!$Z14)</f>
        <v>0</v>
      </c>
      <c r="BZ32" s="7"/>
    </row>
    <row r="33" spans="1:78" x14ac:dyDescent="0.15">
      <c r="A33" s="7" t="str">
        <f>+Eingabeformular!C15</f>
        <v>6.</v>
      </c>
      <c r="B33" s="7">
        <f>Eingabeformular!D15</f>
        <v>0</v>
      </c>
      <c r="C33" s="7"/>
      <c r="D33" s="7"/>
      <c r="E33" s="7"/>
      <c r="F33" s="7"/>
      <c r="G33" s="45">
        <f>SIGN(Eingabeformular!$L15-Eingabeformular!$L15)*33*Eingabeformular!$J15*SQRT(ABS(Eingabeformular!$L15-Eingabeformular!$L15))*SIGN(Eingabeformular!$L15*Eingabeformular!$L15)</f>
        <v>0</v>
      </c>
      <c r="H33" s="46">
        <f>SIGN(Eingabeformular!$L15-Eingabeformular!$N15)*33*Eingabeformular!$J15*SQRT(ABS(Eingabeformular!$L15-Eingabeformular!$N15))*SIGN(Eingabeformular!$L15*Eingabeformular!$N15)</f>
        <v>0</v>
      </c>
      <c r="I33" s="46">
        <f>SIGN(Eingabeformular!$L15-Eingabeformular!$P15)*33*Eingabeformular!$J15*SQRT(ABS(Eingabeformular!$L15-Eingabeformular!$P15))*SIGN(Eingabeformular!$L15*Eingabeformular!$P15)</f>
        <v>0</v>
      </c>
      <c r="J33" s="46">
        <f>SIGN(Eingabeformular!$L15-Eingabeformular!$R15)*33*Eingabeformular!$J15*SQRT(ABS(Eingabeformular!$L15-Eingabeformular!$R15))*SIGN(Eingabeformular!$L15*Eingabeformular!$R15)</f>
        <v>0</v>
      </c>
      <c r="K33" s="46">
        <f>SIGN(Eingabeformular!$L15-Eingabeformular!$T15)*33*Eingabeformular!$J15*SQRT(ABS(Eingabeformular!$L15-Eingabeformular!$T15))*SIGN(Eingabeformular!$L15*Eingabeformular!$T15)</f>
        <v>0</v>
      </c>
      <c r="L33" s="46">
        <f>SIGN(Eingabeformular!$L15-Eingabeformular!$V15)*33*Eingabeformular!$J15*SQRT(ABS(Eingabeformular!$L15-Eingabeformular!$V15))*SIGN(Eingabeformular!$L15*Eingabeformular!$V15)</f>
        <v>0</v>
      </c>
      <c r="M33" s="46">
        <f>SIGN(Eingabeformular!$L15-Eingabeformular!$X15)*33*Eingabeformular!$J15*SQRT(ABS(Eingabeformular!$L15-Eingabeformular!$X15))*SIGN(Eingabeformular!$L15*Eingabeformular!$X15)</f>
        <v>0</v>
      </c>
      <c r="N33" s="47">
        <f>SIGN(Eingabeformular!$L15-Eingabeformular!$Z15)*33*Eingabeformular!$J15*SQRT(ABS(Eingabeformular!$L15-Eingabeformular!$Z15))*SIGN(Eingabeformular!$L15*Eingabeformular!$Z15)</f>
        <v>0</v>
      </c>
      <c r="O33" s="7"/>
      <c r="P33" s="45">
        <f>SIGN(Eingabeformular!$N15-Eingabeformular!$L15)*33*Eingabeformular!$J15*SQRT(ABS(Eingabeformular!$N15-Eingabeformular!$L15))*SIGN(Eingabeformular!$N15*Eingabeformular!$L15)</f>
        <v>0</v>
      </c>
      <c r="Q33" s="46">
        <f>SIGN(Eingabeformular!$N15-Eingabeformular!$N15)*33*Eingabeformular!$J15*SQRT(ABS(Eingabeformular!$N15-Eingabeformular!$N15))*SIGN(Eingabeformular!$N15*Eingabeformular!$N15)</f>
        <v>0</v>
      </c>
      <c r="R33" s="46">
        <f>SIGN(Eingabeformular!$N15-Eingabeformular!$P15)*33*Eingabeformular!$J15*SQRT(ABS(Eingabeformular!$N15-Eingabeformular!$P15))*SIGN(Eingabeformular!$N15*Eingabeformular!$P15)</f>
        <v>0</v>
      </c>
      <c r="S33" s="46">
        <f>SIGN(Eingabeformular!$N15-Eingabeformular!$R15)*33*Eingabeformular!$J15*SQRT(ABS(Eingabeformular!$N15-Eingabeformular!$R15))*SIGN(Eingabeformular!$N15*Eingabeformular!$R15)</f>
        <v>0</v>
      </c>
      <c r="T33" s="46">
        <f>SIGN(Eingabeformular!$N15-Eingabeformular!$T15)*33*Eingabeformular!$J15*SQRT(ABS(Eingabeformular!$N15-Eingabeformular!$T15))*SIGN(Eingabeformular!$N15*Eingabeformular!$T15)</f>
        <v>0</v>
      </c>
      <c r="U33" s="46">
        <f>SIGN(Eingabeformular!$N15-Eingabeformular!$V15)*33*Eingabeformular!$J15*SQRT(ABS(Eingabeformular!$N15-Eingabeformular!$V15))*SIGN(Eingabeformular!$N15*Eingabeformular!$V15)</f>
        <v>0</v>
      </c>
      <c r="V33" s="46">
        <f>SIGN(Eingabeformular!$N15-Eingabeformular!$X15)*33*Eingabeformular!$J15*SQRT(ABS(Eingabeformular!$N15-Eingabeformular!$X15))*SIGN(Eingabeformular!$N15*Eingabeformular!$X15)</f>
        <v>0</v>
      </c>
      <c r="W33" s="47">
        <f>SIGN(Eingabeformular!$N15-Eingabeformular!$Z15)*33*Eingabeformular!$J15*SQRT(ABS(Eingabeformular!$N15-Eingabeformular!$Z15))*SIGN(Eingabeformular!$N15*Eingabeformular!$Z15)</f>
        <v>0</v>
      </c>
      <c r="X33" s="7"/>
      <c r="Y33" s="45">
        <f>SIGN(Eingabeformular!$P15-Eingabeformular!$L15)*33*Eingabeformular!$J15*SQRT(ABS(Eingabeformular!$P15-Eingabeformular!$L15))*SIGN(Eingabeformular!$P15*Eingabeformular!$L15)</f>
        <v>0</v>
      </c>
      <c r="Z33" s="46">
        <f>SIGN(Eingabeformular!$P15-Eingabeformular!$N15)*33*Eingabeformular!$J15*SQRT(ABS(Eingabeformular!$P15-Eingabeformular!$N15))*SIGN(Eingabeformular!$P15*Eingabeformular!$N15)</f>
        <v>0</v>
      </c>
      <c r="AA33" s="46">
        <f>SIGN(Eingabeformular!$P15-Eingabeformular!$P15)*33*Eingabeformular!$J15*SQRT(ABS(Eingabeformular!$P15-Eingabeformular!$P15))*SIGN(Eingabeformular!$P15*Eingabeformular!$P15)</f>
        <v>0</v>
      </c>
      <c r="AB33" s="46">
        <f>SIGN(Eingabeformular!$P15-Eingabeformular!$R15)*33*Eingabeformular!$J15*SQRT(ABS(Eingabeformular!$P15-Eingabeformular!$R15))*SIGN(Eingabeformular!$P15*Eingabeformular!$R15)</f>
        <v>0</v>
      </c>
      <c r="AC33" s="46">
        <f>SIGN(Eingabeformular!$P15-Eingabeformular!$T15)*33*Eingabeformular!$J15*SQRT(ABS(Eingabeformular!$P15-Eingabeformular!$T15))*SIGN(Eingabeformular!$P15*Eingabeformular!$T15)</f>
        <v>0</v>
      </c>
      <c r="AD33" s="46">
        <f>SIGN(Eingabeformular!$P15-Eingabeformular!$V15)*33*Eingabeformular!$J15*SQRT(ABS(Eingabeformular!$P15-Eingabeformular!$V15))*SIGN(Eingabeformular!$P15*Eingabeformular!$V15)</f>
        <v>0</v>
      </c>
      <c r="AE33" s="46">
        <f>SIGN(Eingabeformular!$P15-Eingabeformular!$X15)*33*Eingabeformular!$J15*SQRT(ABS(Eingabeformular!$P15-Eingabeformular!$X15))*SIGN(Eingabeformular!$P15*Eingabeformular!$X15)</f>
        <v>0</v>
      </c>
      <c r="AF33" s="47">
        <f>SIGN(Eingabeformular!$P15-Eingabeformular!$Z15)*33*Eingabeformular!$J15*SQRT(ABS(Eingabeformular!$P15-Eingabeformular!$Z15))*SIGN(Eingabeformular!$P15*Eingabeformular!$Z15)</f>
        <v>0</v>
      </c>
      <c r="AG33" s="7"/>
      <c r="AH33" s="45">
        <f>SIGN(Eingabeformular!$R15-Eingabeformular!$L15)*33*Eingabeformular!$J15*SQRT(ABS(Eingabeformular!$R15-Eingabeformular!$L15))*SIGN(Eingabeformular!$R15*Eingabeformular!$L15)</f>
        <v>0</v>
      </c>
      <c r="AI33" s="46">
        <f>SIGN(Eingabeformular!$R15-Eingabeformular!$N15)*33*Eingabeformular!$J15*SQRT(ABS(Eingabeformular!$R15-Eingabeformular!$N15))*SIGN(Eingabeformular!$R15*Eingabeformular!$N15)</f>
        <v>0</v>
      </c>
      <c r="AJ33" s="46">
        <f>SIGN(Eingabeformular!$R15-Eingabeformular!$P15)*33*Eingabeformular!$J15*SQRT(ABS(Eingabeformular!$R15-Eingabeformular!$P15))*SIGN(Eingabeformular!$R15*Eingabeformular!$P15)</f>
        <v>0</v>
      </c>
      <c r="AK33" s="46">
        <f>SIGN(Eingabeformular!$R15-Eingabeformular!$R15)*33*Eingabeformular!$J15*SQRT(ABS(Eingabeformular!$R15-Eingabeformular!$R15))*SIGN(Eingabeformular!$R15*Eingabeformular!$R15)</f>
        <v>0</v>
      </c>
      <c r="AL33" s="46">
        <f>SIGN(Eingabeformular!$R15-Eingabeformular!$T15)*33*Eingabeformular!$J15*SQRT(ABS(Eingabeformular!$R15-Eingabeformular!$T15))*SIGN(Eingabeformular!$R15*Eingabeformular!$T15)</f>
        <v>0</v>
      </c>
      <c r="AM33" s="46">
        <f>SIGN(Eingabeformular!$R15-Eingabeformular!$V15)*33*Eingabeformular!$J15*SQRT(ABS(Eingabeformular!$R15-Eingabeformular!$V15))*SIGN(Eingabeformular!$R15*Eingabeformular!$V15)</f>
        <v>0</v>
      </c>
      <c r="AN33" s="46">
        <f>SIGN(Eingabeformular!$R15-Eingabeformular!$X15)*33*Eingabeformular!$J15*SQRT(ABS(Eingabeformular!$R15-Eingabeformular!$X15))*SIGN(Eingabeformular!$R15*Eingabeformular!$X15)</f>
        <v>0</v>
      </c>
      <c r="AO33" s="47">
        <f>SIGN(Eingabeformular!$R15-Eingabeformular!$Z15)*33*Eingabeformular!$J15*SQRT(ABS(Eingabeformular!$R15-Eingabeformular!$Z15))*SIGN(Eingabeformular!$R15*Eingabeformular!$Z15)</f>
        <v>0</v>
      </c>
      <c r="AP33" s="7"/>
      <c r="AQ33" s="45">
        <f>SIGN(Eingabeformular!$T15-Eingabeformular!$L15)*33*Eingabeformular!$J15*SQRT(ABS(Eingabeformular!$T15-Eingabeformular!$L15))*SIGN(Eingabeformular!$T15*Eingabeformular!$L15)</f>
        <v>0</v>
      </c>
      <c r="AR33" s="46">
        <f>SIGN(Eingabeformular!$T15-Eingabeformular!$N15)*33*Eingabeformular!$J15*SQRT(ABS(Eingabeformular!$T15-Eingabeformular!$N15))*SIGN(Eingabeformular!$T15*Eingabeformular!$N15)</f>
        <v>0</v>
      </c>
      <c r="AS33" s="46">
        <f>SIGN(Eingabeformular!$T15-Eingabeformular!$P15)*33*Eingabeformular!$J15*SQRT(ABS(Eingabeformular!$T15-Eingabeformular!$P15))*SIGN(Eingabeformular!$T15*Eingabeformular!$P15)</f>
        <v>0</v>
      </c>
      <c r="AT33" s="46">
        <f>SIGN(Eingabeformular!$T15-Eingabeformular!$R15)*33*Eingabeformular!$J15*SQRT(ABS(Eingabeformular!$T15-Eingabeformular!$R15))*SIGN(Eingabeformular!$T15*Eingabeformular!$R15)</f>
        <v>0</v>
      </c>
      <c r="AU33" s="46">
        <f>SIGN(Eingabeformular!$T15-Eingabeformular!$T15)*33*Eingabeformular!$J15*SQRT(ABS(Eingabeformular!$T15-Eingabeformular!$T15))*SIGN(Eingabeformular!$T15*Eingabeformular!$T15)</f>
        <v>0</v>
      </c>
      <c r="AV33" s="46">
        <f>SIGN(Eingabeformular!$T15-Eingabeformular!$V15)*33*Eingabeformular!$J15*SQRT(ABS(Eingabeformular!$T15-Eingabeformular!$V15))*SIGN(Eingabeformular!$T15*Eingabeformular!$V15)</f>
        <v>0</v>
      </c>
      <c r="AW33" s="46">
        <f>SIGN(Eingabeformular!$T15-Eingabeformular!$X15)*33*Eingabeformular!$J15*SQRT(ABS(Eingabeformular!$T15-Eingabeformular!$X15))*SIGN(Eingabeformular!$T15*Eingabeformular!$X15)</f>
        <v>0</v>
      </c>
      <c r="AX33" s="47">
        <f>SIGN(Eingabeformular!$T15-Eingabeformular!$Z15)*33*Eingabeformular!$J15*SQRT(ABS(Eingabeformular!$T15-Eingabeformular!$Z15))*SIGN(Eingabeformular!$T15*Eingabeformular!$Z15)</f>
        <v>0</v>
      </c>
      <c r="AY33" s="7"/>
      <c r="AZ33" s="45">
        <f>SIGN(Eingabeformular!$V15-Eingabeformular!$L15)*33*Eingabeformular!$J15*SQRT(ABS(Eingabeformular!$V15-Eingabeformular!$L15))*SIGN(Eingabeformular!$V15*Eingabeformular!$L15)</f>
        <v>0</v>
      </c>
      <c r="BA33" s="46">
        <f>SIGN(Eingabeformular!$V15-Eingabeformular!$N15)*33*Eingabeformular!$J15*SQRT(ABS(Eingabeformular!$V15-Eingabeformular!$N15))*SIGN(Eingabeformular!$V15*Eingabeformular!$N15)</f>
        <v>0</v>
      </c>
      <c r="BB33" s="46">
        <f>SIGN(Eingabeformular!$V15-Eingabeformular!$P15)*33*Eingabeformular!$J15*SQRT(ABS(Eingabeformular!$V15-Eingabeformular!$P15))*SIGN(Eingabeformular!$V15*Eingabeformular!$P15)</f>
        <v>0</v>
      </c>
      <c r="BC33" s="46">
        <f>SIGN(Eingabeformular!$V15-Eingabeformular!$R15)*33*Eingabeformular!$J15*SQRT(ABS(Eingabeformular!$V15-Eingabeformular!$R15))*SIGN(Eingabeformular!$V15*Eingabeformular!$R15)</f>
        <v>0</v>
      </c>
      <c r="BD33" s="46">
        <f>SIGN(Eingabeformular!$V15-Eingabeformular!$T15)*33*Eingabeformular!$J15*SQRT(ABS(Eingabeformular!$V15-Eingabeformular!$T15))*SIGN(Eingabeformular!$V15*Eingabeformular!$T15)</f>
        <v>0</v>
      </c>
      <c r="BE33" s="46">
        <f>SIGN(Eingabeformular!$V15-Eingabeformular!$V15)*33*Eingabeformular!$J15*SQRT(ABS(Eingabeformular!$V15-Eingabeformular!$V15))*SIGN(Eingabeformular!$V15*Eingabeformular!$V15)</f>
        <v>0</v>
      </c>
      <c r="BF33" s="46">
        <f>SIGN(Eingabeformular!$V15-Eingabeformular!$X15)*33*Eingabeformular!$J15*SQRT(ABS(Eingabeformular!$V15-Eingabeformular!$X15))*SIGN(Eingabeformular!$V15*Eingabeformular!$X15)</f>
        <v>0</v>
      </c>
      <c r="BG33" s="47">
        <f>SIGN(Eingabeformular!$V15-Eingabeformular!$Z15)*33*Eingabeformular!$J15*SQRT(ABS(Eingabeformular!$V15-Eingabeformular!$Z15))*SIGN(Eingabeformular!$V15*Eingabeformular!$Z15)</f>
        <v>0</v>
      </c>
      <c r="BH33" s="7"/>
      <c r="BI33" s="45">
        <f>SIGN(Eingabeformular!$X15-Eingabeformular!$L15)*33*Eingabeformular!$J15*SQRT(ABS(Eingabeformular!$X15-Eingabeformular!$L15))*SIGN(Eingabeformular!$X15*Eingabeformular!$L15)</f>
        <v>0</v>
      </c>
      <c r="BJ33" s="46">
        <f>SIGN(Eingabeformular!$X15-Eingabeformular!$N15)*33*Eingabeformular!$J15*SQRT(ABS(Eingabeformular!$X15-Eingabeformular!$N15))*SIGN(Eingabeformular!$X15*Eingabeformular!$N15)</f>
        <v>0</v>
      </c>
      <c r="BK33" s="46">
        <f>SIGN(Eingabeformular!$X15-Eingabeformular!$P15)*33*Eingabeformular!$J15*SQRT(ABS(Eingabeformular!$X15-Eingabeformular!$P15))*SIGN(Eingabeformular!$X15*Eingabeformular!$P15)</f>
        <v>0</v>
      </c>
      <c r="BL33" s="46">
        <f>SIGN(Eingabeformular!$X15-Eingabeformular!$R15)*33*Eingabeformular!$J15*SQRT(ABS(Eingabeformular!$X15-Eingabeformular!$R15))*SIGN(Eingabeformular!$X15*Eingabeformular!$R15)</f>
        <v>0</v>
      </c>
      <c r="BM33" s="46">
        <f>SIGN(Eingabeformular!$X15-Eingabeformular!$T15)*33*Eingabeformular!$J15*SQRT(ABS(Eingabeformular!$X15-Eingabeformular!$T15))*SIGN(Eingabeformular!$X15*Eingabeformular!$T15)</f>
        <v>0</v>
      </c>
      <c r="BN33" s="46">
        <f>SIGN(Eingabeformular!$X15-Eingabeformular!$V15)*33*Eingabeformular!$J15*SQRT(ABS(Eingabeformular!$X15-Eingabeformular!$V15))*SIGN(Eingabeformular!$X15*Eingabeformular!$V15)</f>
        <v>0</v>
      </c>
      <c r="BO33" s="46">
        <f>SIGN(Eingabeformular!$X15-Eingabeformular!$X15)*33*Eingabeformular!$J15*SQRT(ABS(Eingabeformular!$X15-Eingabeformular!$X15))*SIGN(Eingabeformular!$X15*Eingabeformular!$X15)</f>
        <v>0</v>
      </c>
      <c r="BP33" s="47">
        <f>SIGN(Eingabeformular!$X15-Eingabeformular!$Z15)*33*Eingabeformular!$J15*SQRT(ABS(Eingabeformular!$X15-Eingabeformular!$Z15))*SIGN(Eingabeformular!$X15*Eingabeformular!$Z15)</f>
        <v>0</v>
      </c>
      <c r="BQ33" s="7"/>
      <c r="BR33" s="45">
        <f>SIGN(Eingabeformular!$Z15-Eingabeformular!$L15)*33*Eingabeformular!$J15*SQRT(ABS(Eingabeformular!$Z15-Eingabeformular!$L15))*SIGN(Eingabeformular!$Z15*Eingabeformular!$L15)</f>
        <v>0</v>
      </c>
      <c r="BS33" s="46">
        <f>SIGN(Eingabeformular!$Z15-Eingabeformular!$N15)*33*Eingabeformular!$J15*SQRT(ABS(Eingabeformular!$Z15-Eingabeformular!$N15))*SIGN(Eingabeformular!$Z15*Eingabeformular!$N15)</f>
        <v>0</v>
      </c>
      <c r="BT33" s="46">
        <f>SIGN(Eingabeformular!$Z15-Eingabeformular!$P15)*33*Eingabeformular!$J15*SQRT(ABS(Eingabeformular!$Z15-Eingabeformular!$P15))*SIGN(Eingabeformular!$Z15*Eingabeformular!$P15)</f>
        <v>0</v>
      </c>
      <c r="BU33" s="46">
        <f>SIGN(Eingabeformular!$Z15-Eingabeformular!$R15)*33*Eingabeformular!$J15*SQRT(ABS(Eingabeformular!$Z15-Eingabeformular!$R15))*SIGN(Eingabeformular!$Z15*Eingabeformular!$R15)</f>
        <v>0</v>
      </c>
      <c r="BV33" s="46">
        <f>SIGN(Eingabeformular!$Z15-Eingabeformular!$T15)*33*Eingabeformular!$J15*SQRT(ABS(Eingabeformular!$Z15-Eingabeformular!$T15))*SIGN(Eingabeformular!$Z15*Eingabeformular!$T15)</f>
        <v>0</v>
      </c>
      <c r="BW33" s="46">
        <f>SIGN(Eingabeformular!$Z15-Eingabeformular!$V15)*33*Eingabeformular!$J15*SQRT(ABS(Eingabeformular!$Z15-Eingabeformular!$V15))*SIGN(Eingabeformular!$Z15*Eingabeformular!$V15)</f>
        <v>0</v>
      </c>
      <c r="BX33" s="46">
        <f>SIGN(Eingabeformular!$Z15-Eingabeformular!$X15)*33*Eingabeformular!$J15*SQRT(ABS(Eingabeformular!$Z15-Eingabeformular!$X15))*SIGN(Eingabeformular!$Z15*Eingabeformular!$X15)</f>
        <v>0</v>
      </c>
      <c r="BY33" s="47">
        <f>SIGN(Eingabeformular!$Z15-Eingabeformular!$Z15)*33*Eingabeformular!$J15*SQRT(ABS(Eingabeformular!$Z15-Eingabeformular!$Z15))*SIGN(Eingabeformular!$Z15*Eingabeformular!$Z15)</f>
        <v>0</v>
      </c>
      <c r="BZ33" s="7"/>
    </row>
    <row r="34" spans="1:78" x14ac:dyDescent="0.15">
      <c r="A34" s="7" t="str">
        <f>+Eingabeformular!C16</f>
        <v>7.</v>
      </c>
      <c r="B34" s="7">
        <f>Eingabeformular!D16</f>
        <v>0</v>
      </c>
      <c r="C34" s="7"/>
      <c r="D34" s="7"/>
      <c r="E34" s="7"/>
      <c r="F34" s="7"/>
      <c r="G34" s="45">
        <f>SIGN(Eingabeformular!$L16-Eingabeformular!$L16)*33*Eingabeformular!$J16*SQRT(ABS(Eingabeformular!$L16-Eingabeformular!$L16))*SIGN(Eingabeformular!$L16*Eingabeformular!$L16)</f>
        <v>0</v>
      </c>
      <c r="H34" s="46">
        <f>SIGN(Eingabeformular!$L16-Eingabeformular!$N16)*33*Eingabeformular!$J16*SQRT(ABS(Eingabeformular!$L16-Eingabeformular!$N16))*SIGN(Eingabeformular!$L16*Eingabeformular!$N16)</f>
        <v>0</v>
      </c>
      <c r="I34" s="46">
        <f>SIGN(Eingabeformular!$L16-Eingabeformular!$P16)*33*Eingabeformular!$J16*SQRT(ABS(Eingabeformular!$L16-Eingabeformular!$P16))*SIGN(Eingabeformular!$L16*Eingabeformular!$P16)</f>
        <v>0</v>
      </c>
      <c r="J34" s="46">
        <f>SIGN(Eingabeformular!$L16-Eingabeformular!$R16)*33*Eingabeformular!$J16*SQRT(ABS(Eingabeformular!$L16-Eingabeformular!$R16))*SIGN(Eingabeformular!$L16*Eingabeformular!$R16)</f>
        <v>0</v>
      </c>
      <c r="K34" s="46">
        <f>SIGN(Eingabeformular!$L16-Eingabeformular!$T16)*33*Eingabeformular!$J16*SQRT(ABS(Eingabeformular!$L16-Eingabeformular!$T16))*SIGN(Eingabeformular!$L16*Eingabeformular!$T16)</f>
        <v>0</v>
      </c>
      <c r="L34" s="46">
        <f>SIGN(Eingabeformular!$L16-Eingabeformular!$V16)*33*Eingabeformular!$J16*SQRT(ABS(Eingabeformular!$L16-Eingabeformular!$V16))*SIGN(Eingabeformular!$L16*Eingabeformular!$V16)</f>
        <v>0</v>
      </c>
      <c r="M34" s="46">
        <f>SIGN(Eingabeformular!$L16-Eingabeformular!$X16)*33*Eingabeformular!$J16*SQRT(ABS(Eingabeformular!$L16-Eingabeformular!$X16))*SIGN(Eingabeformular!$L16*Eingabeformular!$X16)</f>
        <v>0</v>
      </c>
      <c r="N34" s="47">
        <f>SIGN(Eingabeformular!$L16-Eingabeformular!$Z16)*33*Eingabeformular!$J16*SQRT(ABS(Eingabeformular!$L16-Eingabeformular!$Z16))*SIGN(Eingabeformular!$L16*Eingabeformular!$Z16)</f>
        <v>0</v>
      </c>
      <c r="O34" s="7"/>
      <c r="P34" s="45">
        <f>SIGN(Eingabeformular!$N16-Eingabeformular!$L16)*33*Eingabeformular!$J16*SQRT(ABS(Eingabeformular!$N16-Eingabeformular!$L16))*SIGN(Eingabeformular!$N16*Eingabeformular!$L16)</f>
        <v>0</v>
      </c>
      <c r="Q34" s="46">
        <f>SIGN(Eingabeformular!$N16-Eingabeformular!$N16)*33*Eingabeformular!$J16*SQRT(ABS(Eingabeformular!$N16-Eingabeformular!$N16))*SIGN(Eingabeformular!$N16*Eingabeformular!$N16)</f>
        <v>0</v>
      </c>
      <c r="R34" s="46">
        <f>SIGN(Eingabeformular!$N16-Eingabeformular!$P16)*33*Eingabeformular!$J16*SQRT(ABS(Eingabeformular!$N16-Eingabeformular!$P16))*SIGN(Eingabeformular!$N16*Eingabeformular!$P16)</f>
        <v>0</v>
      </c>
      <c r="S34" s="46">
        <f>SIGN(Eingabeformular!$N16-Eingabeformular!$R16)*33*Eingabeformular!$J16*SQRT(ABS(Eingabeformular!$N16-Eingabeformular!$R16))*SIGN(Eingabeformular!$N16*Eingabeformular!$R16)</f>
        <v>0</v>
      </c>
      <c r="T34" s="46">
        <f>SIGN(Eingabeformular!$N16-Eingabeformular!$T16)*33*Eingabeformular!$J16*SQRT(ABS(Eingabeformular!$N16-Eingabeformular!$T16))*SIGN(Eingabeformular!$N16*Eingabeformular!$T16)</f>
        <v>0</v>
      </c>
      <c r="U34" s="46">
        <f>SIGN(Eingabeformular!$N16-Eingabeformular!$V16)*33*Eingabeformular!$J16*SQRT(ABS(Eingabeformular!$N16-Eingabeformular!$V16))*SIGN(Eingabeformular!$N16*Eingabeformular!$V16)</f>
        <v>0</v>
      </c>
      <c r="V34" s="46">
        <f>SIGN(Eingabeformular!$N16-Eingabeformular!$X16)*33*Eingabeformular!$J16*SQRT(ABS(Eingabeformular!$N16-Eingabeformular!$X16))*SIGN(Eingabeformular!$N16*Eingabeformular!$X16)</f>
        <v>0</v>
      </c>
      <c r="W34" s="47">
        <f>SIGN(Eingabeformular!$N16-Eingabeformular!$Z16)*33*Eingabeformular!$J16*SQRT(ABS(Eingabeformular!$N16-Eingabeformular!$Z16))*SIGN(Eingabeformular!$N16*Eingabeformular!$Z16)</f>
        <v>0</v>
      </c>
      <c r="X34" s="7"/>
      <c r="Y34" s="45">
        <f>SIGN(Eingabeformular!$P16-Eingabeformular!$L16)*33*Eingabeformular!$J16*SQRT(ABS(Eingabeformular!$P16-Eingabeformular!$L16))*SIGN(Eingabeformular!$P16*Eingabeformular!$L16)</f>
        <v>0</v>
      </c>
      <c r="Z34" s="46">
        <f>SIGN(Eingabeformular!$P16-Eingabeformular!$N16)*33*Eingabeformular!$J16*SQRT(ABS(Eingabeformular!$P16-Eingabeformular!$N16))*SIGN(Eingabeformular!$P16*Eingabeformular!$N16)</f>
        <v>0</v>
      </c>
      <c r="AA34" s="46">
        <f>SIGN(Eingabeformular!$P16-Eingabeformular!$P16)*33*Eingabeformular!$J16*SQRT(ABS(Eingabeformular!$P16-Eingabeformular!$P16))*SIGN(Eingabeformular!$P16*Eingabeformular!$P16)</f>
        <v>0</v>
      </c>
      <c r="AB34" s="46">
        <f>SIGN(Eingabeformular!$P16-Eingabeformular!$R16)*33*Eingabeformular!$J16*SQRT(ABS(Eingabeformular!$P16-Eingabeformular!$R16))*SIGN(Eingabeformular!$P16*Eingabeformular!$R16)</f>
        <v>0</v>
      </c>
      <c r="AC34" s="46">
        <f>SIGN(Eingabeformular!$P16-Eingabeformular!$T16)*33*Eingabeformular!$J16*SQRT(ABS(Eingabeformular!$P16-Eingabeformular!$T16))*SIGN(Eingabeformular!$P16*Eingabeformular!$T16)</f>
        <v>0</v>
      </c>
      <c r="AD34" s="46">
        <f>SIGN(Eingabeformular!$P16-Eingabeformular!$V16)*33*Eingabeformular!$J16*SQRT(ABS(Eingabeformular!$P16-Eingabeformular!$V16))*SIGN(Eingabeformular!$P16*Eingabeformular!$V16)</f>
        <v>0</v>
      </c>
      <c r="AE34" s="46">
        <f>SIGN(Eingabeformular!$P16-Eingabeformular!$X16)*33*Eingabeformular!$J16*SQRT(ABS(Eingabeformular!$P16-Eingabeformular!$X16))*SIGN(Eingabeformular!$P16*Eingabeformular!$X16)</f>
        <v>0</v>
      </c>
      <c r="AF34" s="47">
        <f>SIGN(Eingabeformular!$P16-Eingabeformular!$Z16)*33*Eingabeformular!$J16*SQRT(ABS(Eingabeformular!$P16-Eingabeformular!$Z16))*SIGN(Eingabeformular!$P16*Eingabeformular!$Z16)</f>
        <v>0</v>
      </c>
      <c r="AG34" s="7"/>
      <c r="AH34" s="45">
        <f>SIGN(Eingabeformular!$R16-Eingabeformular!$L16)*33*Eingabeformular!$J16*SQRT(ABS(Eingabeformular!$R16-Eingabeformular!$L16))*SIGN(Eingabeformular!$R16*Eingabeformular!$L16)</f>
        <v>0</v>
      </c>
      <c r="AI34" s="46">
        <f>SIGN(Eingabeformular!$R16-Eingabeformular!$N16)*33*Eingabeformular!$J16*SQRT(ABS(Eingabeformular!$R16-Eingabeformular!$N16))*SIGN(Eingabeformular!$R16*Eingabeformular!$N16)</f>
        <v>0</v>
      </c>
      <c r="AJ34" s="46">
        <f>SIGN(Eingabeformular!$R16-Eingabeformular!$P16)*33*Eingabeformular!$J16*SQRT(ABS(Eingabeformular!$R16-Eingabeformular!$P16))*SIGN(Eingabeformular!$R16*Eingabeformular!$P16)</f>
        <v>0</v>
      </c>
      <c r="AK34" s="46">
        <f>SIGN(Eingabeformular!$R16-Eingabeformular!$R16)*33*Eingabeformular!$J16*SQRT(ABS(Eingabeformular!$R16-Eingabeformular!$R16))*SIGN(Eingabeformular!$R16*Eingabeformular!$R16)</f>
        <v>0</v>
      </c>
      <c r="AL34" s="46">
        <f>SIGN(Eingabeformular!$R16-Eingabeformular!$T16)*33*Eingabeformular!$J16*SQRT(ABS(Eingabeformular!$R16-Eingabeformular!$T16))*SIGN(Eingabeformular!$R16*Eingabeformular!$T16)</f>
        <v>0</v>
      </c>
      <c r="AM34" s="46">
        <f>SIGN(Eingabeformular!$R16-Eingabeformular!$V16)*33*Eingabeformular!$J16*SQRT(ABS(Eingabeformular!$R16-Eingabeformular!$V16))*SIGN(Eingabeformular!$R16*Eingabeformular!$V16)</f>
        <v>0</v>
      </c>
      <c r="AN34" s="46">
        <f>SIGN(Eingabeformular!$R16-Eingabeformular!$X16)*33*Eingabeformular!$J16*SQRT(ABS(Eingabeformular!$R16-Eingabeformular!$X16))*SIGN(Eingabeformular!$R16*Eingabeformular!$X16)</f>
        <v>0</v>
      </c>
      <c r="AO34" s="47">
        <f>SIGN(Eingabeformular!$R16-Eingabeformular!$Z16)*33*Eingabeformular!$J16*SQRT(ABS(Eingabeformular!$R16-Eingabeformular!$Z16))*SIGN(Eingabeformular!$R16*Eingabeformular!$Z16)</f>
        <v>0</v>
      </c>
      <c r="AP34" s="7"/>
      <c r="AQ34" s="45">
        <f>SIGN(Eingabeformular!$T16-Eingabeformular!$L16)*33*Eingabeformular!$J16*SQRT(ABS(Eingabeformular!$T16-Eingabeformular!$L16))*SIGN(Eingabeformular!$T16*Eingabeformular!$L16)</f>
        <v>0</v>
      </c>
      <c r="AR34" s="46">
        <f>SIGN(Eingabeformular!$T16-Eingabeformular!$N16)*33*Eingabeformular!$J16*SQRT(ABS(Eingabeformular!$T16-Eingabeformular!$N16))*SIGN(Eingabeformular!$T16*Eingabeformular!$N16)</f>
        <v>0</v>
      </c>
      <c r="AS34" s="46">
        <f>SIGN(Eingabeformular!$T16-Eingabeformular!$P16)*33*Eingabeformular!$J16*SQRT(ABS(Eingabeformular!$T16-Eingabeformular!$P16))*SIGN(Eingabeformular!$T16*Eingabeformular!$P16)</f>
        <v>0</v>
      </c>
      <c r="AT34" s="46">
        <f>SIGN(Eingabeformular!$T16-Eingabeformular!$R16)*33*Eingabeformular!$J16*SQRT(ABS(Eingabeformular!$T16-Eingabeformular!$R16))*SIGN(Eingabeformular!$T16*Eingabeformular!$R16)</f>
        <v>0</v>
      </c>
      <c r="AU34" s="46">
        <f>SIGN(Eingabeformular!$T16-Eingabeformular!$T16)*33*Eingabeformular!$J16*SQRT(ABS(Eingabeformular!$T16-Eingabeformular!$T16))*SIGN(Eingabeformular!$T16*Eingabeformular!$T16)</f>
        <v>0</v>
      </c>
      <c r="AV34" s="46">
        <f>SIGN(Eingabeformular!$T16-Eingabeformular!$V16)*33*Eingabeformular!$J16*SQRT(ABS(Eingabeformular!$T16-Eingabeformular!$V16))*SIGN(Eingabeformular!$T16*Eingabeformular!$V16)</f>
        <v>0</v>
      </c>
      <c r="AW34" s="46">
        <f>SIGN(Eingabeformular!$T16-Eingabeformular!$X16)*33*Eingabeformular!$J16*SQRT(ABS(Eingabeformular!$T16-Eingabeformular!$X16))*SIGN(Eingabeformular!$T16*Eingabeformular!$X16)</f>
        <v>0</v>
      </c>
      <c r="AX34" s="47">
        <f>SIGN(Eingabeformular!$T16-Eingabeformular!$Z16)*33*Eingabeformular!$J16*SQRT(ABS(Eingabeformular!$T16-Eingabeformular!$Z16))*SIGN(Eingabeformular!$T16*Eingabeformular!$Z16)</f>
        <v>0</v>
      </c>
      <c r="AY34" s="7"/>
      <c r="AZ34" s="45">
        <f>SIGN(Eingabeformular!$V16-Eingabeformular!$L16)*33*Eingabeformular!$J16*SQRT(ABS(Eingabeformular!$V16-Eingabeformular!$L16))*SIGN(Eingabeformular!$V16*Eingabeformular!$L16)</f>
        <v>0</v>
      </c>
      <c r="BA34" s="46">
        <f>SIGN(Eingabeformular!$V16-Eingabeformular!$N16)*33*Eingabeformular!$J16*SQRT(ABS(Eingabeformular!$V16-Eingabeformular!$N16))*SIGN(Eingabeformular!$V16*Eingabeformular!$N16)</f>
        <v>0</v>
      </c>
      <c r="BB34" s="46">
        <f>SIGN(Eingabeformular!$V16-Eingabeformular!$P16)*33*Eingabeformular!$J16*SQRT(ABS(Eingabeformular!$V16-Eingabeformular!$P16))*SIGN(Eingabeformular!$V16*Eingabeformular!$P16)</f>
        <v>0</v>
      </c>
      <c r="BC34" s="46">
        <f>SIGN(Eingabeformular!$V16-Eingabeformular!$R16)*33*Eingabeformular!$J16*SQRT(ABS(Eingabeformular!$V16-Eingabeformular!$R16))*SIGN(Eingabeformular!$V16*Eingabeformular!$R16)</f>
        <v>0</v>
      </c>
      <c r="BD34" s="46">
        <f>SIGN(Eingabeformular!$V16-Eingabeformular!$T16)*33*Eingabeformular!$J16*SQRT(ABS(Eingabeformular!$V16-Eingabeformular!$T16))*SIGN(Eingabeformular!$V16*Eingabeformular!$T16)</f>
        <v>0</v>
      </c>
      <c r="BE34" s="46">
        <f>SIGN(Eingabeformular!$V16-Eingabeformular!$V16)*33*Eingabeformular!$J16*SQRT(ABS(Eingabeformular!$V16-Eingabeformular!$V16))*SIGN(Eingabeformular!$V16*Eingabeformular!$V16)</f>
        <v>0</v>
      </c>
      <c r="BF34" s="46">
        <f>SIGN(Eingabeformular!$V16-Eingabeformular!$X16)*33*Eingabeformular!$J16*SQRT(ABS(Eingabeformular!$V16-Eingabeformular!$X16))*SIGN(Eingabeformular!$V16*Eingabeformular!$X16)</f>
        <v>0</v>
      </c>
      <c r="BG34" s="47">
        <f>SIGN(Eingabeformular!$V16-Eingabeformular!$Z16)*33*Eingabeformular!$J16*SQRT(ABS(Eingabeformular!$V16-Eingabeformular!$Z16))*SIGN(Eingabeformular!$V16*Eingabeformular!$Z16)</f>
        <v>0</v>
      </c>
      <c r="BH34" s="7"/>
      <c r="BI34" s="45">
        <f>SIGN(Eingabeformular!$X16-Eingabeformular!$L16)*33*Eingabeformular!$J16*SQRT(ABS(Eingabeformular!$X16-Eingabeformular!$L16))*SIGN(Eingabeformular!$X16*Eingabeformular!$L16)</f>
        <v>0</v>
      </c>
      <c r="BJ34" s="46">
        <f>SIGN(Eingabeformular!$X16-Eingabeformular!$N16)*33*Eingabeformular!$J16*SQRT(ABS(Eingabeformular!$X16-Eingabeformular!$N16))*SIGN(Eingabeformular!$X16*Eingabeformular!$N16)</f>
        <v>0</v>
      </c>
      <c r="BK34" s="46">
        <f>SIGN(Eingabeformular!$X16-Eingabeformular!$P16)*33*Eingabeformular!$J16*SQRT(ABS(Eingabeformular!$X16-Eingabeformular!$P16))*SIGN(Eingabeformular!$X16*Eingabeformular!$P16)</f>
        <v>0</v>
      </c>
      <c r="BL34" s="46">
        <f>SIGN(Eingabeformular!$X16-Eingabeformular!$R16)*33*Eingabeformular!$J16*SQRT(ABS(Eingabeformular!$X16-Eingabeformular!$R16))*SIGN(Eingabeformular!$X16*Eingabeformular!$R16)</f>
        <v>0</v>
      </c>
      <c r="BM34" s="46">
        <f>SIGN(Eingabeformular!$X16-Eingabeformular!$T16)*33*Eingabeformular!$J16*SQRT(ABS(Eingabeformular!$X16-Eingabeformular!$T16))*SIGN(Eingabeformular!$X16*Eingabeformular!$T16)</f>
        <v>0</v>
      </c>
      <c r="BN34" s="46">
        <f>SIGN(Eingabeformular!$X16-Eingabeformular!$V16)*33*Eingabeformular!$J16*SQRT(ABS(Eingabeformular!$X16-Eingabeformular!$V16))*SIGN(Eingabeformular!$X16*Eingabeformular!$V16)</f>
        <v>0</v>
      </c>
      <c r="BO34" s="46">
        <f>SIGN(Eingabeformular!$X16-Eingabeformular!$X16)*33*Eingabeformular!$J16*SQRT(ABS(Eingabeformular!$X16-Eingabeformular!$X16))*SIGN(Eingabeformular!$X16*Eingabeformular!$X16)</f>
        <v>0</v>
      </c>
      <c r="BP34" s="47">
        <f>SIGN(Eingabeformular!$X16-Eingabeformular!$Z16)*33*Eingabeformular!$J16*SQRT(ABS(Eingabeformular!$X16-Eingabeformular!$Z16))*SIGN(Eingabeformular!$X16*Eingabeformular!$Z16)</f>
        <v>0</v>
      </c>
      <c r="BQ34" s="7"/>
      <c r="BR34" s="45">
        <f>SIGN(Eingabeformular!$Z16-Eingabeformular!$L16)*33*Eingabeformular!$J16*SQRT(ABS(Eingabeformular!$Z16-Eingabeformular!$L16))*SIGN(Eingabeformular!$Z16*Eingabeformular!$L16)</f>
        <v>0</v>
      </c>
      <c r="BS34" s="46">
        <f>SIGN(Eingabeformular!$Z16-Eingabeformular!$N16)*33*Eingabeformular!$J16*SQRT(ABS(Eingabeformular!$Z16-Eingabeformular!$N16))*SIGN(Eingabeformular!$Z16*Eingabeformular!$N16)</f>
        <v>0</v>
      </c>
      <c r="BT34" s="46">
        <f>SIGN(Eingabeformular!$Z16-Eingabeformular!$P16)*33*Eingabeformular!$J16*SQRT(ABS(Eingabeformular!$Z16-Eingabeformular!$P16))*SIGN(Eingabeformular!$Z16*Eingabeformular!$P16)</f>
        <v>0</v>
      </c>
      <c r="BU34" s="46">
        <f>SIGN(Eingabeformular!$Z16-Eingabeformular!$R16)*33*Eingabeformular!$J16*SQRT(ABS(Eingabeformular!$Z16-Eingabeformular!$R16))*SIGN(Eingabeformular!$Z16*Eingabeformular!$R16)</f>
        <v>0</v>
      </c>
      <c r="BV34" s="46">
        <f>SIGN(Eingabeformular!$Z16-Eingabeformular!$T16)*33*Eingabeformular!$J16*SQRT(ABS(Eingabeformular!$Z16-Eingabeformular!$T16))*SIGN(Eingabeformular!$Z16*Eingabeformular!$T16)</f>
        <v>0</v>
      </c>
      <c r="BW34" s="46">
        <f>SIGN(Eingabeformular!$Z16-Eingabeformular!$V16)*33*Eingabeformular!$J16*SQRT(ABS(Eingabeformular!$Z16-Eingabeformular!$V16))*SIGN(Eingabeformular!$Z16*Eingabeformular!$V16)</f>
        <v>0</v>
      </c>
      <c r="BX34" s="46">
        <f>SIGN(Eingabeformular!$Z16-Eingabeformular!$X16)*33*Eingabeformular!$J16*SQRT(ABS(Eingabeformular!$Z16-Eingabeformular!$X16))*SIGN(Eingabeformular!$Z16*Eingabeformular!$X16)</f>
        <v>0</v>
      </c>
      <c r="BY34" s="47">
        <f>SIGN(Eingabeformular!$Z16-Eingabeformular!$Z16)*33*Eingabeformular!$J16*SQRT(ABS(Eingabeformular!$Z16-Eingabeformular!$Z16))*SIGN(Eingabeformular!$Z16*Eingabeformular!$Z16)</f>
        <v>0</v>
      </c>
      <c r="BZ34" s="7"/>
    </row>
    <row r="35" spans="1:78" x14ac:dyDescent="0.15">
      <c r="A35" s="7" t="str">
        <f>+Eingabeformular!C17</f>
        <v>8.</v>
      </c>
      <c r="B35" s="7">
        <f>Eingabeformular!D17</f>
        <v>0</v>
      </c>
      <c r="C35" s="7"/>
      <c r="D35" s="7"/>
      <c r="E35" s="7"/>
      <c r="F35" s="7"/>
      <c r="G35" s="45">
        <f>SIGN(Eingabeformular!$L17-Eingabeformular!$L17)*33*Eingabeformular!$J17*SQRT(ABS(Eingabeformular!$L17-Eingabeformular!$L17))*SIGN(Eingabeformular!$L17*Eingabeformular!$L17)</f>
        <v>0</v>
      </c>
      <c r="H35" s="46">
        <f>SIGN(Eingabeformular!$L17-Eingabeformular!$N17)*33*Eingabeformular!$J17*SQRT(ABS(Eingabeformular!$L17-Eingabeformular!$N17))*SIGN(Eingabeformular!$L17*Eingabeformular!$N17)</f>
        <v>0</v>
      </c>
      <c r="I35" s="46">
        <f>SIGN(Eingabeformular!$L17-Eingabeformular!$P17)*33*Eingabeformular!$J17*SQRT(ABS(Eingabeformular!$L17-Eingabeformular!$P17))*SIGN(Eingabeformular!$L17*Eingabeformular!$P17)</f>
        <v>0</v>
      </c>
      <c r="J35" s="46">
        <f>SIGN(Eingabeformular!$L17-Eingabeformular!$R17)*33*Eingabeformular!$J17*SQRT(ABS(Eingabeformular!$L17-Eingabeformular!$R17))*SIGN(Eingabeformular!$L17*Eingabeformular!$R17)</f>
        <v>0</v>
      </c>
      <c r="K35" s="46">
        <f>SIGN(Eingabeformular!$L17-Eingabeformular!$T17)*33*Eingabeformular!$J17*SQRT(ABS(Eingabeformular!$L17-Eingabeformular!$T17))*SIGN(Eingabeformular!$L17*Eingabeformular!$T17)</f>
        <v>0</v>
      </c>
      <c r="L35" s="46">
        <f>SIGN(Eingabeformular!$L17-Eingabeformular!$V17)*33*Eingabeformular!$J17*SQRT(ABS(Eingabeformular!$L17-Eingabeformular!$V17))*SIGN(Eingabeformular!$L17*Eingabeformular!$V17)</f>
        <v>0</v>
      </c>
      <c r="M35" s="46">
        <f>SIGN(Eingabeformular!$L17-Eingabeformular!$X17)*33*Eingabeformular!$J17*SQRT(ABS(Eingabeformular!$L17-Eingabeformular!$X17))*SIGN(Eingabeformular!$L17*Eingabeformular!$X17)</f>
        <v>0</v>
      </c>
      <c r="N35" s="47">
        <f>SIGN(Eingabeformular!$L17-Eingabeformular!$Z17)*33*Eingabeformular!$J17*SQRT(ABS(Eingabeformular!$L17-Eingabeformular!$Z17))*SIGN(Eingabeformular!$L17*Eingabeformular!$Z17)</f>
        <v>0</v>
      </c>
      <c r="O35" s="7"/>
      <c r="P35" s="45">
        <f>SIGN(Eingabeformular!$N17-Eingabeformular!$L17)*33*Eingabeformular!$J17*SQRT(ABS(Eingabeformular!$N17-Eingabeformular!$L17))*SIGN(Eingabeformular!$N17*Eingabeformular!$L17)</f>
        <v>0</v>
      </c>
      <c r="Q35" s="46">
        <f>SIGN(Eingabeformular!$N17-Eingabeformular!$N17)*33*Eingabeformular!$J17*SQRT(ABS(Eingabeformular!$N17-Eingabeformular!$N17))*SIGN(Eingabeformular!$N17*Eingabeformular!$N17)</f>
        <v>0</v>
      </c>
      <c r="R35" s="46">
        <f>SIGN(Eingabeformular!$N17-Eingabeformular!$P17)*33*Eingabeformular!$J17*SQRT(ABS(Eingabeformular!$N17-Eingabeformular!$P17))*SIGN(Eingabeformular!$N17*Eingabeformular!$P17)</f>
        <v>0</v>
      </c>
      <c r="S35" s="46">
        <f>SIGN(Eingabeformular!$N17-Eingabeformular!$R17)*33*Eingabeformular!$J17*SQRT(ABS(Eingabeformular!$N17-Eingabeformular!$R17))*SIGN(Eingabeformular!$N17*Eingabeformular!$R17)</f>
        <v>0</v>
      </c>
      <c r="T35" s="46">
        <f>SIGN(Eingabeformular!$N17-Eingabeformular!$T17)*33*Eingabeformular!$J17*SQRT(ABS(Eingabeformular!$N17-Eingabeformular!$T17))*SIGN(Eingabeformular!$N17*Eingabeformular!$T17)</f>
        <v>0</v>
      </c>
      <c r="U35" s="46">
        <f>SIGN(Eingabeformular!$N17-Eingabeformular!$V17)*33*Eingabeformular!$J17*SQRT(ABS(Eingabeformular!$N17-Eingabeformular!$V17))*SIGN(Eingabeformular!$N17*Eingabeformular!$V17)</f>
        <v>0</v>
      </c>
      <c r="V35" s="46">
        <f>SIGN(Eingabeformular!$N17-Eingabeformular!$X17)*33*Eingabeformular!$J17*SQRT(ABS(Eingabeformular!$N17-Eingabeformular!$X17))*SIGN(Eingabeformular!$N17*Eingabeformular!$X17)</f>
        <v>0</v>
      </c>
      <c r="W35" s="47">
        <f>SIGN(Eingabeformular!$N17-Eingabeformular!$Z17)*33*Eingabeformular!$J17*SQRT(ABS(Eingabeformular!$N17-Eingabeformular!$Z17))*SIGN(Eingabeformular!$N17*Eingabeformular!$Z17)</f>
        <v>0</v>
      </c>
      <c r="X35" s="7"/>
      <c r="Y35" s="45">
        <f>SIGN(Eingabeformular!$P17-Eingabeformular!$L17)*33*Eingabeformular!$J17*SQRT(ABS(Eingabeformular!$P17-Eingabeformular!$L17))*SIGN(Eingabeformular!$P17*Eingabeformular!$L17)</f>
        <v>0</v>
      </c>
      <c r="Z35" s="46">
        <f>SIGN(Eingabeformular!$P17-Eingabeformular!$N17)*33*Eingabeformular!$J17*SQRT(ABS(Eingabeformular!$P17-Eingabeformular!$N17))*SIGN(Eingabeformular!$P17*Eingabeformular!$N17)</f>
        <v>0</v>
      </c>
      <c r="AA35" s="46">
        <f>SIGN(Eingabeformular!$P17-Eingabeformular!$P17)*33*Eingabeformular!$J17*SQRT(ABS(Eingabeformular!$P17-Eingabeformular!$P17))*SIGN(Eingabeformular!$P17*Eingabeformular!$P17)</f>
        <v>0</v>
      </c>
      <c r="AB35" s="46">
        <f>SIGN(Eingabeformular!$P17-Eingabeformular!$R17)*33*Eingabeformular!$J17*SQRT(ABS(Eingabeformular!$P17-Eingabeformular!$R17))*SIGN(Eingabeformular!$P17*Eingabeformular!$R17)</f>
        <v>0</v>
      </c>
      <c r="AC35" s="46">
        <f>SIGN(Eingabeformular!$P17-Eingabeformular!$T17)*33*Eingabeformular!$J17*SQRT(ABS(Eingabeformular!$P17-Eingabeformular!$T17))*SIGN(Eingabeformular!$P17*Eingabeformular!$T17)</f>
        <v>0</v>
      </c>
      <c r="AD35" s="46">
        <f>SIGN(Eingabeformular!$P17-Eingabeformular!$V17)*33*Eingabeformular!$J17*SQRT(ABS(Eingabeformular!$P17-Eingabeformular!$V17))*SIGN(Eingabeformular!$P17*Eingabeformular!$V17)</f>
        <v>0</v>
      </c>
      <c r="AE35" s="46">
        <f>SIGN(Eingabeformular!$P17-Eingabeformular!$X17)*33*Eingabeformular!$J17*SQRT(ABS(Eingabeformular!$P17-Eingabeformular!$X17))*SIGN(Eingabeformular!$P17*Eingabeformular!$X17)</f>
        <v>0</v>
      </c>
      <c r="AF35" s="47">
        <f>SIGN(Eingabeformular!$P17-Eingabeformular!$Z17)*33*Eingabeformular!$J17*SQRT(ABS(Eingabeformular!$P17-Eingabeformular!$Z17))*SIGN(Eingabeformular!$P17*Eingabeformular!$Z17)</f>
        <v>0</v>
      </c>
      <c r="AG35" s="7"/>
      <c r="AH35" s="45">
        <f>SIGN(Eingabeformular!$R17-Eingabeformular!$L17)*33*Eingabeformular!$J17*SQRT(ABS(Eingabeformular!$R17-Eingabeformular!$L17))*SIGN(Eingabeformular!$R17*Eingabeformular!$L17)</f>
        <v>0</v>
      </c>
      <c r="AI35" s="46">
        <f>SIGN(Eingabeformular!$R17-Eingabeformular!$N17)*33*Eingabeformular!$J17*SQRT(ABS(Eingabeformular!$R17-Eingabeformular!$N17))*SIGN(Eingabeformular!$R17*Eingabeformular!$N17)</f>
        <v>0</v>
      </c>
      <c r="AJ35" s="46">
        <f>SIGN(Eingabeformular!$R17-Eingabeformular!$P17)*33*Eingabeformular!$J17*SQRT(ABS(Eingabeformular!$R17-Eingabeformular!$P17))*SIGN(Eingabeformular!$R17*Eingabeformular!$P17)</f>
        <v>0</v>
      </c>
      <c r="AK35" s="46">
        <f>SIGN(Eingabeformular!$R17-Eingabeformular!$R17)*33*Eingabeformular!$J17*SQRT(ABS(Eingabeformular!$R17-Eingabeformular!$R17))*SIGN(Eingabeformular!$R17*Eingabeformular!$R17)</f>
        <v>0</v>
      </c>
      <c r="AL35" s="46">
        <f>SIGN(Eingabeformular!$R17-Eingabeformular!$T17)*33*Eingabeformular!$J17*SQRT(ABS(Eingabeformular!$R17-Eingabeformular!$T17))*SIGN(Eingabeformular!$R17*Eingabeformular!$T17)</f>
        <v>0</v>
      </c>
      <c r="AM35" s="46">
        <f>SIGN(Eingabeformular!$R17-Eingabeformular!$V17)*33*Eingabeformular!$J17*SQRT(ABS(Eingabeformular!$R17-Eingabeformular!$V17))*SIGN(Eingabeformular!$R17*Eingabeformular!$V17)</f>
        <v>0</v>
      </c>
      <c r="AN35" s="46">
        <f>SIGN(Eingabeformular!$R17-Eingabeformular!$X17)*33*Eingabeformular!$J17*SQRT(ABS(Eingabeformular!$R17-Eingabeformular!$X17))*SIGN(Eingabeformular!$R17*Eingabeformular!$X17)</f>
        <v>0</v>
      </c>
      <c r="AO35" s="47">
        <f>SIGN(Eingabeformular!$R17-Eingabeformular!$Z17)*33*Eingabeformular!$J17*SQRT(ABS(Eingabeformular!$R17-Eingabeformular!$Z17))*SIGN(Eingabeformular!$R17*Eingabeformular!$Z17)</f>
        <v>0</v>
      </c>
      <c r="AP35" s="7"/>
      <c r="AQ35" s="45">
        <f>SIGN(Eingabeformular!$T17-Eingabeformular!$L17)*33*Eingabeformular!$J17*SQRT(ABS(Eingabeformular!$T17-Eingabeformular!$L17))*SIGN(Eingabeformular!$T17*Eingabeformular!$L17)</f>
        <v>0</v>
      </c>
      <c r="AR35" s="46">
        <f>SIGN(Eingabeformular!$T17-Eingabeformular!$N17)*33*Eingabeformular!$J17*SQRT(ABS(Eingabeformular!$T17-Eingabeformular!$N17))*SIGN(Eingabeformular!$T17*Eingabeformular!$N17)</f>
        <v>0</v>
      </c>
      <c r="AS35" s="46">
        <f>SIGN(Eingabeformular!$T17-Eingabeformular!$P17)*33*Eingabeformular!$J17*SQRT(ABS(Eingabeformular!$T17-Eingabeformular!$P17))*SIGN(Eingabeformular!$T17*Eingabeformular!$P17)</f>
        <v>0</v>
      </c>
      <c r="AT35" s="46">
        <f>SIGN(Eingabeformular!$T17-Eingabeformular!$R17)*33*Eingabeformular!$J17*SQRT(ABS(Eingabeformular!$T17-Eingabeformular!$R17))*SIGN(Eingabeformular!$T17*Eingabeformular!$R17)</f>
        <v>0</v>
      </c>
      <c r="AU35" s="46">
        <f>SIGN(Eingabeformular!$T17-Eingabeformular!$T17)*33*Eingabeformular!$J17*SQRT(ABS(Eingabeformular!$T17-Eingabeformular!$T17))*SIGN(Eingabeformular!$T17*Eingabeformular!$T17)</f>
        <v>0</v>
      </c>
      <c r="AV35" s="46">
        <f>SIGN(Eingabeformular!$T17-Eingabeformular!$V17)*33*Eingabeformular!$J17*SQRT(ABS(Eingabeformular!$T17-Eingabeformular!$V17))*SIGN(Eingabeformular!$T17*Eingabeformular!$V17)</f>
        <v>0</v>
      </c>
      <c r="AW35" s="46">
        <f>SIGN(Eingabeformular!$T17-Eingabeformular!$X17)*33*Eingabeformular!$J17*SQRT(ABS(Eingabeformular!$T17-Eingabeformular!$X17))*SIGN(Eingabeformular!$T17*Eingabeformular!$X17)</f>
        <v>0</v>
      </c>
      <c r="AX35" s="47">
        <f>SIGN(Eingabeformular!$T17-Eingabeformular!$Z17)*33*Eingabeformular!$J17*SQRT(ABS(Eingabeformular!$T17-Eingabeformular!$Z17))*SIGN(Eingabeformular!$T17*Eingabeformular!$Z17)</f>
        <v>0</v>
      </c>
      <c r="AY35" s="7"/>
      <c r="AZ35" s="45">
        <f>SIGN(Eingabeformular!$V17-Eingabeformular!$L17)*33*Eingabeformular!$J17*SQRT(ABS(Eingabeformular!$V17-Eingabeformular!$L17))*SIGN(Eingabeformular!$V17*Eingabeformular!$L17)</f>
        <v>0</v>
      </c>
      <c r="BA35" s="46">
        <f>SIGN(Eingabeformular!$V17-Eingabeformular!$N17)*33*Eingabeformular!$J17*SQRT(ABS(Eingabeformular!$V17-Eingabeformular!$N17))*SIGN(Eingabeformular!$V17*Eingabeformular!$N17)</f>
        <v>0</v>
      </c>
      <c r="BB35" s="46">
        <f>SIGN(Eingabeformular!$V17-Eingabeformular!$P17)*33*Eingabeformular!$J17*SQRT(ABS(Eingabeformular!$V17-Eingabeformular!$P17))*SIGN(Eingabeformular!$V17*Eingabeformular!$P17)</f>
        <v>0</v>
      </c>
      <c r="BC35" s="46">
        <f>SIGN(Eingabeformular!$V17-Eingabeformular!$R17)*33*Eingabeformular!$J17*SQRT(ABS(Eingabeformular!$V17-Eingabeformular!$R17))*SIGN(Eingabeformular!$V17*Eingabeformular!$R17)</f>
        <v>0</v>
      </c>
      <c r="BD35" s="46">
        <f>SIGN(Eingabeformular!$V17-Eingabeformular!$T17)*33*Eingabeformular!$J17*SQRT(ABS(Eingabeformular!$V17-Eingabeformular!$T17))*SIGN(Eingabeformular!$V17*Eingabeformular!$T17)</f>
        <v>0</v>
      </c>
      <c r="BE35" s="46">
        <f>SIGN(Eingabeformular!$V17-Eingabeformular!$V17)*33*Eingabeformular!$J17*SQRT(ABS(Eingabeformular!$V17-Eingabeformular!$V17))*SIGN(Eingabeformular!$V17*Eingabeformular!$V17)</f>
        <v>0</v>
      </c>
      <c r="BF35" s="46">
        <f>SIGN(Eingabeformular!$V17-Eingabeformular!$X17)*33*Eingabeformular!$J17*SQRT(ABS(Eingabeformular!$V17-Eingabeformular!$X17))*SIGN(Eingabeformular!$V17*Eingabeformular!$X17)</f>
        <v>0</v>
      </c>
      <c r="BG35" s="47">
        <f>SIGN(Eingabeformular!$V17-Eingabeformular!$Z17)*33*Eingabeformular!$J17*SQRT(ABS(Eingabeformular!$V17-Eingabeformular!$Z17))*SIGN(Eingabeformular!$V17*Eingabeformular!$Z17)</f>
        <v>0</v>
      </c>
      <c r="BH35" s="7"/>
      <c r="BI35" s="45">
        <f>SIGN(Eingabeformular!$X17-Eingabeformular!$L17)*33*Eingabeformular!$J17*SQRT(ABS(Eingabeformular!$X17-Eingabeformular!$L17))*SIGN(Eingabeformular!$X17*Eingabeformular!$L17)</f>
        <v>0</v>
      </c>
      <c r="BJ35" s="46">
        <f>SIGN(Eingabeformular!$X17-Eingabeformular!$N17)*33*Eingabeformular!$J17*SQRT(ABS(Eingabeformular!$X17-Eingabeformular!$N17))*SIGN(Eingabeformular!$X17*Eingabeformular!$N17)</f>
        <v>0</v>
      </c>
      <c r="BK35" s="46">
        <f>SIGN(Eingabeformular!$X17-Eingabeformular!$P17)*33*Eingabeformular!$J17*SQRT(ABS(Eingabeformular!$X17-Eingabeformular!$P17))*SIGN(Eingabeformular!$X17*Eingabeformular!$P17)</f>
        <v>0</v>
      </c>
      <c r="BL35" s="46">
        <f>SIGN(Eingabeformular!$X17-Eingabeformular!$R17)*33*Eingabeformular!$J17*SQRT(ABS(Eingabeformular!$X17-Eingabeformular!$R17))*SIGN(Eingabeformular!$X17*Eingabeformular!$R17)</f>
        <v>0</v>
      </c>
      <c r="BM35" s="46">
        <f>SIGN(Eingabeformular!$X17-Eingabeformular!$T17)*33*Eingabeformular!$J17*SQRT(ABS(Eingabeformular!$X17-Eingabeformular!$T17))*SIGN(Eingabeformular!$X17*Eingabeformular!$T17)</f>
        <v>0</v>
      </c>
      <c r="BN35" s="46">
        <f>SIGN(Eingabeformular!$X17-Eingabeformular!$V17)*33*Eingabeformular!$J17*SQRT(ABS(Eingabeformular!$X17-Eingabeformular!$V17))*SIGN(Eingabeformular!$X17*Eingabeformular!$V17)</f>
        <v>0</v>
      </c>
      <c r="BO35" s="46">
        <f>SIGN(Eingabeformular!$X17-Eingabeformular!$X17)*33*Eingabeformular!$J17*SQRT(ABS(Eingabeformular!$X17-Eingabeformular!$X17))*SIGN(Eingabeformular!$X17*Eingabeformular!$X17)</f>
        <v>0</v>
      </c>
      <c r="BP35" s="47">
        <f>SIGN(Eingabeformular!$X17-Eingabeformular!$Z17)*33*Eingabeformular!$J17*SQRT(ABS(Eingabeformular!$X17-Eingabeformular!$Z17))*SIGN(Eingabeformular!$X17*Eingabeformular!$Z17)</f>
        <v>0</v>
      </c>
      <c r="BQ35" s="7"/>
      <c r="BR35" s="45">
        <f>SIGN(Eingabeformular!$Z17-Eingabeformular!$L17)*33*Eingabeformular!$J17*SQRT(ABS(Eingabeformular!$Z17-Eingabeformular!$L17))*SIGN(Eingabeformular!$Z17*Eingabeformular!$L17)</f>
        <v>0</v>
      </c>
      <c r="BS35" s="46">
        <f>SIGN(Eingabeformular!$Z17-Eingabeformular!$N17)*33*Eingabeformular!$J17*SQRT(ABS(Eingabeformular!$Z17-Eingabeformular!$N17))*SIGN(Eingabeformular!$Z17*Eingabeformular!$N17)</f>
        <v>0</v>
      </c>
      <c r="BT35" s="46">
        <f>SIGN(Eingabeformular!$Z17-Eingabeformular!$P17)*33*Eingabeformular!$J17*SQRT(ABS(Eingabeformular!$Z17-Eingabeformular!$P17))*SIGN(Eingabeformular!$Z17*Eingabeformular!$P17)</f>
        <v>0</v>
      </c>
      <c r="BU35" s="46">
        <f>SIGN(Eingabeformular!$Z17-Eingabeformular!$R17)*33*Eingabeformular!$J17*SQRT(ABS(Eingabeformular!$Z17-Eingabeformular!$R17))*SIGN(Eingabeformular!$Z17*Eingabeformular!$R17)</f>
        <v>0</v>
      </c>
      <c r="BV35" s="46">
        <f>SIGN(Eingabeformular!$Z17-Eingabeformular!$T17)*33*Eingabeformular!$J17*SQRT(ABS(Eingabeformular!$Z17-Eingabeformular!$T17))*SIGN(Eingabeformular!$Z17*Eingabeformular!$T17)</f>
        <v>0</v>
      </c>
      <c r="BW35" s="46">
        <f>SIGN(Eingabeformular!$Z17-Eingabeformular!$V17)*33*Eingabeformular!$J17*SQRT(ABS(Eingabeformular!$Z17-Eingabeformular!$V17))*SIGN(Eingabeformular!$Z17*Eingabeformular!$V17)</f>
        <v>0</v>
      </c>
      <c r="BX35" s="46">
        <f>SIGN(Eingabeformular!$Z17-Eingabeformular!$X17)*33*Eingabeformular!$J17*SQRT(ABS(Eingabeformular!$Z17-Eingabeformular!$X17))*SIGN(Eingabeformular!$Z17*Eingabeformular!$X17)</f>
        <v>0</v>
      </c>
      <c r="BY35" s="47">
        <f>SIGN(Eingabeformular!$Z17-Eingabeformular!$Z17)*33*Eingabeformular!$J17*SQRT(ABS(Eingabeformular!$Z17-Eingabeformular!$Z17))*SIGN(Eingabeformular!$Z17*Eingabeformular!$Z17)</f>
        <v>0</v>
      </c>
      <c r="BZ35" s="7"/>
    </row>
    <row r="36" spans="1:78" x14ac:dyDescent="0.15">
      <c r="A36" s="7" t="str">
        <f>+Eingabeformular!C18</f>
        <v>9.</v>
      </c>
      <c r="B36" s="7">
        <f>Eingabeformular!D18</f>
        <v>0</v>
      </c>
      <c r="C36" s="7"/>
      <c r="D36" s="7"/>
      <c r="E36" s="7"/>
      <c r="F36" s="7"/>
      <c r="G36" s="45">
        <f>SIGN(Eingabeformular!$L18-Eingabeformular!$L18)*33*Eingabeformular!$J18*SQRT(ABS(Eingabeformular!$L18-Eingabeformular!$L18))*SIGN(Eingabeformular!$L18*Eingabeformular!$L18)</f>
        <v>0</v>
      </c>
      <c r="H36" s="46">
        <f>SIGN(Eingabeformular!$L18-Eingabeformular!$N18)*33*Eingabeformular!$J18*SQRT(ABS(Eingabeformular!$L18-Eingabeformular!$N18))*SIGN(Eingabeformular!$L18*Eingabeformular!$N18)</f>
        <v>0</v>
      </c>
      <c r="I36" s="46">
        <f>SIGN(Eingabeformular!$L18-Eingabeformular!$P18)*33*Eingabeformular!$J18*SQRT(ABS(Eingabeformular!$L18-Eingabeformular!$P18))*SIGN(Eingabeformular!$L18*Eingabeformular!$P18)</f>
        <v>0</v>
      </c>
      <c r="J36" s="46">
        <f>SIGN(Eingabeformular!$L18-Eingabeformular!$R18)*33*Eingabeformular!$J18*SQRT(ABS(Eingabeformular!$L18-Eingabeformular!$R18))*SIGN(Eingabeformular!$L18*Eingabeformular!$R18)</f>
        <v>0</v>
      </c>
      <c r="K36" s="46">
        <f>SIGN(Eingabeformular!$L18-Eingabeformular!$T18)*33*Eingabeformular!$J18*SQRT(ABS(Eingabeformular!$L18-Eingabeformular!$T18))*SIGN(Eingabeformular!$L18*Eingabeformular!$T18)</f>
        <v>0</v>
      </c>
      <c r="L36" s="46">
        <f>SIGN(Eingabeformular!$L18-Eingabeformular!$V18)*33*Eingabeformular!$J18*SQRT(ABS(Eingabeformular!$L18-Eingabeformular!$V18))*SIGN(Eingabeformular!$L18*Eingabeformular!$V18)</f>
        <v>0</v>
      </c>
      <c r="M36" s="46">
        <f>SIGN(Eingabeformular!$L18-Eingabeformular!$X18)*33*Eingabeformular!$J18*SQRT(ABS(Eingabeformular!$L18-Eingabeformular!$X18))*SIGN(Eingabeformular!$L18*Eingabeformular!$X18)</f>
        <v>0</v>
      </c>
      <c r="N36" s="47">
        <f>SIGN(Eingabeformular!$L18-Eingabeformular!$Z18)*33*Eingabeformular!$J18*SQRT(ABS(Eingabeformular!$L18-Eingabeformular!$Z18))*SIGN(Eingabeformular!$L18*Eingabeformular!$Z18)</f>
        <v>0</v>
      </c>
      <c r="O36" s="7"/>
      <c r="P36" s="45">
        <f>SIGN(Eingabeformular!$N18-Eingabeformular!$L18)*33*Eingabeformular!$J18*SQRT(ABS(Eingabeformular!$N18-Eingabeformular!$L18))*SIGN(Eingabeformular!$N18*Eingabeformular!$L18)</f>
        <v>0</v>
      </c>
      <c r="Q36" s="46">
        <f>SIGN(Eingabeformular!$N18-Eingabeformular!$N18)*33*Eingabeformular!$J18*SQRT(ABS(Eingabeformular!$N18-Eingabeformular!$N18))*SIGN(Eingabeformular!$N18*Eingabeformular!$N18)</f>
        <v>0</v>
      </c>
      <c r="R36" s="46">
        <f>SIGN(Eingabeformular!$N18-Eingabeformular!$P18)*33*Eingabeformular!$J18*SQRT(ABS(Eingabeformular!$N18-Eingabeformular!$P18))*SIGN(Eingabeformular!$N18*Eingabeformular!$P18)</f>
        <v>0</v>
      </c>
      <c r="S36" s="46">
        <f>SIGN(Eingabeformular!$N18-Eingabeformular!$R18)*33*Eingabeformular!$J18*SQRT(ABS(Eingabeformular!$N18-Eingabeformular!$R18))*SIGN(Eingabeformular!$N18*Eingabeformular!$R18)</f>
        <v>0</v>
      </c>
      <c r="T36" s="46">
        <f>SIGN(Eingabeformular!$N18-Eingabeformular!$T18)*33*Eingabeformular!$J18*SQRT(ABS(Eingabeformular!$N18-Eingabeformular!$T18))*SIGN(Eingabeformular!$N18*Eingabeformular!$T18)</f>
        <v>0</v>
      </c>
      <c r="U36" s="46">
        <f>SIGN(Eingabeformular!$N18-Eingabeformular!$V18)*33*Eingabeformular!$J18*SQRT(ABS(Eingabeformular!$N18-Eingabeformular!$V18))*SIGN(Eingabeformular!$N18*Eingabeformular!$V18)</f>
        <v>0</v>
      </c>
      <c r="V36" s="46">
        <f>SIGN(Eingabeformular!$N18-Eingabeformular!$X18)*33*Eingabeformular!$J18*SQRT(ABS(Eingabeformular!$N18-Eingabeformular!$X18))*SIGN(Eingabeformular!$N18*Eingabeformular!$X18)</f>
        <v>0</v>
      </c>
      <c r="W36" s="47">
        <f>SIGN(Eingabeformular!$N18-Eingabeformular!$Z18)*33*Eingabeformular!$J18*SQRT(ABS(Eingabeformular!$N18-Eingabeformular!$Z18))*SIGN(Eingabeformular!$N18*Eingabeformular!$Z18)</f>
        <v>0</v>
      </c>
      <c r="X36" s="7"/>
      <c r="Y36" s="45">
        <f>SIGN(Eingabeformular!$P18-Eingabeformular!$L18)*33*Eingabeformular!$J18*SQRT(ABS(Eingabeformular!$P18-Eingabeformular!$L18))*SIGN(Eingabeformular!$P18*Eingabeformular!$L18)</f>
        <v>0</v>
      </c>
      <c r="Z36" s="46">
        <f>SIGN(Eingabeformular!$P18-Eingabeformular!$N18)*33*Eingabeformular!$J18*SQRT(ABS(Eingabeformular!$P18-Eingabeformular!$N18))*SIGN(Eingabeformular!$P18*Eingabeformular!$N18)</f>
        <v>0</v>
      </c>
      <c r="AA36" s="46">
        <f>SIGN(Eingabeformular!$P18-Eingabeformular!$P18)*33*Eingabeformular!$J18*SQRT(ABS(Eingabeformular!$P18-Eingabeformular!$P18))*SIGN(Eingabeformular!$P18*Eingabeformular!$P18)</f>
        <v>0</v>
      </c>
      <c r="AB36" s="46">
        <f>SIGN(Eingabeformular!$P18-Eingabeformular!$R18)*33*Eingabeformular!$J18*SQRT(ABS(Eingabeformular!$P18-Eingabeformular!$R18))*SIGN(Eingabeformular!$P18*Eingabeformular!$R18)</f>
        <v>0</v>
      </c>
      <c r="AC36" s="46">
        <f>SIGN(Eingabeformular!$P18-Eingabeformular!$T18)*33*Eingabeformular!$J18*SQRT(ABS(Eingabeformular!$P18-Eingabeformular!$T18))*SIGN(Eingabeformular!$P18*Eingabeformular!$T18)</f>
        <v>0</v>
      </c>
      <c r="AD36" s="46">
        <f>SIGN(Eingabeformular!$P18-Eingabeformular!$V18)*33*Eingabeformular!$J18*SQRT(ABS(Eingabeformular!$P18-Eingabeformular!$V18))*SIGN(Eingabeformular!$P18*Eingabeformular!$V18)</f>
        <v>0</v>
      </c>
      <c r="AE36" s="46">
        <f>SIGN(Eingabeformular!$P18-Eingabeformular!$X18)*33*Eingabeformular!$J18*SQRT(ABS(Eingabeformular!$P18-Eingabeformular!$X18))*SIGN(Eingabeformular!$P18*Eingabeformular!$X18)</f>
        <v>0</v>
      </c>
      <c r="AF36" s="47">
        <f>SIGN(Eingabeformular!$P18-Eingabeformular!$Z18)*33*Eingabeformular!$J18*SQRT(ABS(Eingabeformular!$P18-Eingabeformular!$Z18))*SIGN(Eingabeformular!$P18*Eingabeformular!$Z18)</f>
        <v>0</v>
      </c>
      <c r="AG36" s="7"/>
      <c r="AH36" s="45">
        <f>SIGN(Eingabeformular!$R18-Eingabeformular!$L18)*33*Eingabeformular!$J18*SQRT(ABS(Eingabeformular!$R18-Eingabeformular!$L18))*SIGN(Eingabeformular!$R18*Eingabeformular!$L18)</f>
        <v>0</v>
      </c>
      <c r="AI36" s="46">
        <f>SIGN(Eingabeformular!$R18-Eingabeformular!$N18)*33*Eingabeformular!$J18*SQRT(ABS(Eingabeformular!$R18-Eingabeformular!$N18))*SIGN(Eingabeformular!$R18*Eingabeformular!$N18)</f>
        <v>0</v>
      </c>
      <c r="AJ36" s="46">
        <f>SIGN(Eingabeformular!$R18-Eingabeformular!$P18)*33*Eingabeformular!$J18*SQRT(ABS(Eingabeformular!$R18-Eingabeformular!$P18))*SIGN(Eingabeformular!$R18*Eingabeformular!$P18)</f>
        <v>0</v>
      </c>
      <c r="AK36" s="46">
        <f>SIGN(Eingabeformular!$R18-Eingabeformular!$R18)*33*Eingabeformular!$J18*SQRT(ABS(Eingabeformular!$R18-Eingabeformular!$R18))*SIGN(Eingabeformular!$R18*Eingabeformular!$R18)</f>
        <v>0</v>
      </c>
      <c r="AL36" s="46">
        <f>SIGN(Eingabeformular!$R18-Eingabeformular!$T18)*33*Eingabeformular!$J18*SQRT(ABS(Eingabeformular!$R18-Eingabeformular!$T18))*SIGN(Eingabeformular!$R18*Eingabeformular!$T18)</f>
        <v>0</v>
      </c>
      <c r="AM36" s="46">
        <f>SIGN(Eingabeformular!$R18-Eingabeformular!$V18)*33*Eingabeformular!$J18*SQRT(ABS(Eingabeformular!$R18-Eingabeformular!$V18))*SIGN(Eingabeformular!$R18*Eingabeformular!$V18)</f>
        <v>0</v>
      </c>
      <c r="AN36" s="46">
        <f>SIGN(Eingabeformular!$R18-Eingabeformular!$X18)*33*Eingabeformular!$J18*SQRT(ABS(Eingabeformular!$R18-Eingabeformular!$X18))*SIGN(Eingabeformular!$R18*Eingabeformular!$X18)</f>
        <v>0</v>
      </c>
      <c r="AO36" s="47">
        <f>SIGN(Eingabeformular!$R18-Eingabeformular!$Z18)*33*Eingabeformular!$J18*SQRT(ABS(Eingabeformular!$R18-Eingabeformular!$Z18))*SIGN(Eingabeformular!$R18*Eingabeformular!$Z18)</f>
        <v>0</v>
      </c>
      <c r="AP36" s="7"/>
      <c r="AQ36" s="45">
        <f>SIGN(Eingabeformular!$T18-Eingabeformular!$L18)*33*Eingabeformular!$J18*SQRT(ABS(Eingabeformular!$T18-Eingabeformular!$L18))*SIGN(Eingabeformular!$T18*Eingabeformular!$L18)</f>
        <v>0</v>
      </c>
      <c r="AR36" s="46">
        <f>SIGN(Eingabeformular!$T18-Eingabeformular!$N18)*33*Eingabeformular!$J18*SQRT(ABS(Eingabeformular!$T18-Eingabeformular!$N18))*SIGN(Eingabeformular!$T18*Eingabeformular!$N18)</f>
        <v>0</v>
      </c>
      <c r="AS36" s="46">
        <f>SIGN(Eingabeformular!$T18-Eingabeformular!$P18)*33*Eingabeformular!$J18*SQRT(ABS(Eingabeformular!$T18-Eingabeformular!$P18))*SIGN(Eingabeformular!$T18*Eingabeformular!$P18)</f>
        <v>0</v>
      </c>
      <c r="AT36" s="46">
        <f>SIGN(Eingabeformular!$T18-Eingabeformular!$R18)*33*Eingabeformular!$J18*SQRT(ABS(Eingabeformular!$T18-Eingabeformular!$R18))*SIGN(Eingabeformular!$T18*Eingabeformular!$R18)</f>
        <v>0</v>
      </c>
      <c r="AU36" s="46">
        <f>SIGN(Eingabeformular!$T18-Eingabeformular!$T18)*33*Eingabeformular!$J18*SQRT(ABS(Eingabeformular!$T18-Eingabeformular!$T18))*SIGN(Eingabeformular!$T18*Eingabeformular!$T18)</f>
        <v>0</v>
      </c>
      <c r="AV36" s="46">
        <f>SIGN(Eingabeformular!$T18-Eingabeformular!$V18)*33*Eingabeformular!$J18*SQRT(ABS(Eingabeformular!$T18-Eingabeformular!$V18))*SIGN(Eingabeformular!$T18*Eingabeformular!$V18)</f>
        <v>0</v>
      </c>
      <c r="AW36" s="46">
        <f>SIGN(Eingabeformular!$T18-Eingabeformular!$X18)*33*Eingabeformular!$J18*SQRT(ABS(Eingabeformular!$T18-Eingabeformular!$X18))*SIGN(Eingabeformular!$T18*Eingabeformular!$X18)</f>
        <v>0</v>
      </c>
      <c r="AX36" s="47">
        <f>SIGN(Eingabeformular!$T18-Eingabeformular!$Z18)*33*Eingabeformular!$J18*SQRT(ABS(Eingabeformular!$T18-Eingabeformular!$Z18))*SIGN(Eingabeformular!$T18*Eingabeformular!$Z18)</f>
        <v>0</v>
      </c>
      <c r="AY36" s="7"/>
      <c r="AZ36" s="45">
        <f>SIGN(Eingabeformular!$V18-Eingabeformular!$L18)*33*Eingabeformular!$J18*SQRT(ABS(Eingabeformular!$V18-Eingabeformular!$L18))*SIGN(Eingabeformular!$V18*Eingabeformular!$L18)</f>
        <v>0</v>
      </c>
      <c r="BA36" s="46">
        <f>SIGN(Eingabeformular!$V18-Eingabeformular!$N18)*33*Eingabeformular!$J18*SQRT(ABS(Eingabeformular!$V18-Eingabeformular!$N18))*SIGN(Eingabeformular!$V18*Eingabeformular!$N18)</f>
        <v>0</v>
      </c>
      <c r="BB36" s="46">
        <f>SIGN(Eingabeformular!$V18-Eingabeformular!$P18)*33*Eingabeformular!$J18*SQRT(ABS(Eingabeformular!$V18-Eingabeformular!$P18))*SIGN(Eingabeformular!$V18*Eingabeformular!$P18)</f>
        <v>0</v>
      </c>
      <c r="BC36" s="46">
        <f>SIGN(Eingabeformular!$V18-Eingabeformular!$R18)*33*Eingabeformular!$J18*SQRT(ABS(Eingabeformular!$V18-Eingabeformular!$R18))*SIGN(Eingabeformular!$V18*Eingabeformular!$R18)</f>
        <v>0</v>
      </c>
      <c r="BD36" s="46">
        <f>SIGN(Eingabeformular!$V18-Eingabeformular!$T18)*33*Eingabeformular!$J18*SQRT(ABS(Eingabeformular!$V18-Eingabeformular!$T18))*SIGN(Eingabeformular!$V18*Eingabeformular!$T18)</f>
        <v>0</v>
      </c>
      <c r="BE36" s="46">
        <f>SIGN(Eingabeformular!$V18-Eingabeformular!$V18)*33*Eingabeformular!$J18*SQRT(ABS(Eingabeformular!$V18-Eingabeformular!$V18))*SIGN(Eingabeformular!$V18*Eingabeformular!$V18)</f>
        <v>0</v>
      </c>
      <c r="BF36" s="46">
        <f>SIGN(Eingabeformular!$V18-Eingabeformular!$X18)*33*Eingabeformular!$J18*SQRT(ABS(Eingabeformular!$V18-Eingabeformular!$X18))*SIGN(Eingabeformular!$V18*Eingabeformular!$X18)</f>
        <v>0</v>
      </c>
      <c r="BG36" s="47">
        <f>SIGN(Eingabeformular!$V18-Eingabeformular!$Z18)*33*Eingabeformular!$J18*SQRT(ABS(Eingabeformular!$V18-Eingabeformular!$Z18))*SIGN(Eingabeformular!$V18*Eingabeformular!$Z18)</f>
        <v>0</v>
      </c>
      <c r="BH36" s="7"/>
      <c r="BI36" s="45">
        <f>SIGN(Eingabeformular!$X18-Eingabeformular!$L18)*33*Eingabeformular!$J18*SQRT(ABS(Eingabeformular!$X18-Eingabeformular!$L18))*SIGN(Eingabeformular!$X18*Eingabeformular!$L18)</f>
        <v>0</v>
      </c>
      <c r="BJ36" s="46">
        <f>SIGN(Eingabeformular!$X18-Eingabeformular!$N18)*33*Eingabeformular!$J18*SQRT(ABS(Eingabeformular!$X18-Eingabeformular!$N18))*SIGN(Eingabeformular!$X18*Eingabeformular!$N18)</f>
        <v>0</v>
      </c>
      <c r="BK36" s="46">
        <f>SIGN(Eingabeformular!$X18-Eingabeformular!$P18)*33*Eingabeformular!$J18*SQRT(ABS(Eingabeformular!$X18-Eingabeformular!$P18))*SIGN(Eingabeformular!$X18*Eingabeformular!$P18)</f>
        <v>0</v>
      </c>
      <c r="BL36" s="46">
        <f>SIGN(Eingabeformular!$X18-Eingabeformular!$R18)*33*Eingabeformular!$J18*SQRT(ABS(Eingabeformular!$X18-Eingabeformular!$R18))*SIGN(Eingabeformular!$X18*Eingabeformular!$R18)</f>
        <v>0</v>
      </c>
      <c r="BM36" s="46">
        <f>SIGN(Eingabeformular!$X18-Eingabeformular!$T18)*33*Eingabeformular!$J18*SQRT(ABS(Eingabeformular!$X18-Eingabeformular!$T18))*SIGN(Eingabeformular!$X18*Eingabeformular!$T18)</f>
        <v>0</v>
      </c>
      <c r="BN36" s="46">
        <f>SIGN(Eingabeformular!$X18-Eingabeformular!$V18)*33*Eingabeformular!$J18*SQRT(ABS(Eingabeformular!$X18-Eingabeformular!$V18))*SIGN(Eingabeformular!$X18*Eingabeformular!$V18)</f>
        <v>0</v>
      </c>
      <c r="BO36" s="46">
        <f>SIGN(Eingabeformular!$X18-Eingabeformular!$X18)*33*Eingabeformular!$J18*SQRT(ABS(Eingabeformular!$X18-Eingabeformular!$X18))*SIGN(Eingabeformular!$X18*Eingabeformular!$X18)</f>
        <v>0</v>
      </c>
      <c r="BP36" s="47">
        <f>SIGN(Eingabeformular!$X18-Eingabeformular!$Z18)*33*Eingabeformular!$J18*SQRT(ABS(Eingabeformular!$X18-Eingabeformular!$Z18))*SIGN(Eingabeformular!$X18*Eingabeformular!$Z18)</f>
        <v>0</v>
      </c>
      <c r="BQ36" s="7"/>
      <c r="BR36" s="45">
        <f>SIGN(Eingabeformular!$Z18-Eingabeformular!$L18)*33*Eingabeformular!$J18*SQRT(ABS(Eingabeformular!$Z18-Eingabeformular!$L18))*SIGN(Eingabeformular!$Z18*Eingabeformular!$L18)</f>
        <v>0</v>
      </c>
      <c r="BS36" s="46">
        <f>SIGN(Eingabeformular!$Z18-Eingabeformular!$N18)*33*Eingabeformular!$J18*SQRT(ABS(Eingabeformular!$Z18-Eingabeformular!$N18))*SIGN(Eingabeformular!$Z18*Eingabeformular!$N18)</f>
        <v>0</v>
      </c>
      <c r="BT36" s="46">
        <f>SIGN(Eingabeformular!$Z18-Eingabeformular!$P18)*33*Eingabeformular!$J18*SQRT(ABS(Eingabeformular!$Z18-Eingabeformular!$P18))*SIGN(Eingabeformular!$Z18*Eingabeformular!$P18)</f>
        <v>0</v>
      </c>
      <c r="BU36" s="46">
        <f>SIGN(Eingabeformular!$Z18-Eingabeformular!$R18)*33*Eingabeformular!$J18*SQRT(ABS(Eingabeformular!$Z18-Eingabeformular!$R18))*SIGN(Eingabeformular!$Z18*Eingabeformular!$R18)</f>
        <v>0</v>
      </c>
      <c r="BV36" s="46">
        <f>SIGN(Eingabeformular!$Z18-Eingabeformular!$T18)*33*Eingabeformular!$J18*SQRT(ABS(Eingabeformular!$Z18-Eingabeformular!$T18))*SIGN(Eingabeformular!$Z18*Eingabeformular!$T18)</f>
        <v>0</v>
      </c>
      <c r="BW36" s="46">
        <f>SIGN(Eingabeformular!$Z18-Eingabeformular!$V18)*33*Eingabeformular!$J18*SQRT(ABS(Eingabeformular!$Z18-Eingabeformular!$V18))*SIGN(Eingabeformular!$Z18*Eingabeformular!$V18)</f>
        <v>0</v>
      </c>
      <c r="BX36" s="46">
        <f>SIGN(Eingabeformular!$Z18-Eingabeformular!$X18)*33*Eingabeformular!$J18*SQRT(ABS(Eingabeformular!$Z18-Eingabeformular!$X18))*SIGN(Eingabeformular!$Z18*Eingabeformular!$X18)</f>
        <v>0</v>
      </c>
      <c r="BY36" s="47">
        <f>SIGN(Eingabeformular!$Z18-Eingabeformular!$Z18)*33*Eingabeformular!$J18*SQRT(ABS(Eingabeformular!$Z18-Eingabeformular!$Z18))*SIGN(Eingabeformular!$Z18*Eingabeformular!$Z18)</f>
        <v>0</v>
      </c>
      <c r="BZ36" s="7"/>
    </row>
    <row r="37" spans="1:78" x14ac:dyDescent="0.15">
      <c r="A37" s="7" t="str">
        <f>+Eingabeformular!C19</f>
        <v>10.</v>
      </c>
      <c r="B37" s="7">
        <f>Eingabeformular!D19</f>
        <v>0</v>
      </c>
      <c r="C37" s="7"/>
      <c r="D37" s="7"/>
      <c r="E37" s="7"/>
      <c r="F37" s="7"/>
      <c r="G37" s="45">
        <f>SIGN(Eingabeformular!$L19-Eingabeformular!$L19)*33*Eingabeformular!$J19*SQRT(ABS(Eingabeformular!$L19-Eingabeformular!$L19))*SIGN(Eingabeformular!$L19*Eingabeformular!$L19)</f>
        <v>0</v>
      </c>
      <c r="H37" s="46">
        <f>SIGN(Eingabeformular!$L19-Eingabeformular!$N19)*33*Eingabeformular!$J19*SQRT(ABS(Eingabeformular!$L19-Eingabeformular!$N19))*SIGN(Eingabeformular!$L19*Eingabeformular!$N19)</f>
        <v>0</v>
      </c>
      <c r="I37" s="46">
        <f>SIGN(Eingabeformular!$L19-Eingabeformular!$P19)*33*Eingabeformular!$J19*SQRT(ABS(Eingabeformular!$L19-Eingabeformular!$P19))*SIGN(Eingabeformular!$L19*Eingabeformular!$P19)</f>
        <v>0</v>
      </c>
      <c r="J37" s="46">
        <f>SIGN(Eingabeformular!$L19-Eingabeformular!$R19)*33*Eingabeformular!$J19*SQRT(ABS(Eingabeformular!$L19-Eingabeformular!$R19))*SIGN(Eingabeformular!$L19*Eingabeformular!$R19)</f>
        <v>0</v>
      </c>
      <c r="K37" s="46">
        <f>SIGN(Eingabeformular!$L19-Eingabeformular!$T19)*33*Eingabeformular!$J19*SQRT(ABS(Eingabeformular!$L19-Eingabeformular!$T19))*SIGN(Eingabeformular!$L19*Eingabeformular!$T19)</f>
        <v>0</v>
      </c>
      <c r="L37" s="46">
        <f>SIGN(Eingabeformular!$L19-Eingabeformular!$V19)*33*Eingabeformular!$J19*SQRT(ABS(Eingabeformular!$L19-Eingabeformular!$V19))*SIGN(Eingabeformular!$L19*Eingabeformular!$V19)</f>
        <v>0</v>
      </c>
      <c r="M37" s="46">
        <f>SIGN(Eingabeformular!$L19-Eingabeformular!$X19)*33*Eingabeformular!$J19*SQRT(ABS(Eingabeformular!$L19-Eingabeformular!$X19))*SIGN(Eingabeformular!$L19*Eingabeformular!$X19)</f>
        <v>0</v>
      </c>
      <c r="N37" s="47">
        <f>SIGN(Eingabeformular!$L19-Eingabeformular!$Z19)*33*Eingabeformular!$J19*SQRT(ABS(Eingabeformular!$L19-Eingabeformular!$Z19))*SIGN(Eingabeformular!$L19*Eingabeformular!$Z19)</f>
        <v>0</v>
      </c>
      <c r="O37" s="7"/>
      <c r="P37" s="45">
        <f>SIGN(Eingabeformular!$N19-Eingabeformular!$L19)*33*Eingabeformular!$J19*SQRT(ABS(Eingabeformular!$N19-Eingabeformular!$L19))*SIGN(Eingabeformular!$N19*Eingabeformular!$L19)</f>
        <v>0</v>
      </c>
      <c r="Q37" s="46">
        <f>SIGN(Eingabeformular!$N19-Eingabeformular!$N19)*33*Eingabeformular!$J19*SQRT(ABS(Eingabeformular!$N19-Eingabeformular!$N19))*SIGN(Eingabeformular!$N19*Eingabeformular!$N19)</f>
        <v>0</v>
      </c>
      <c r="R37" s="46">
        <f>SIGN(Eingabeformular!$N19-Eingabeformular!$P19)*33*Eingabeformular!$J19*SQRT(ABS(Eingabeformular!$N19-Eingabeformular!$P19))*SIGN(Eingabeformular!$N19*Eingabeformular!$P19)</f>
        <v>0</v>
      </c>
      <c r="S37" s="46">
        <f>SIGN(Eingabeformular!$N19-Eingabeformular!$R19)*33*Eingabeformular!$J19*SQRT(ABS(Eingabeformular!$N19-Eingabeformular!$R19))*SIGN(Eingabeformular!$N19*Eingabeformular!$R19)</f>
        <v>0</v>
      </c>
      <c r="T37" s="46">
        <f>SIGN(Eingabeformular!$N19-Eingabeformular!$T19)*33*Eingabeformular!$J19*SQRT(ABS(Eingabeformular!$N19-Eingabeformular!$T19))*SIGN(Eingabeformular!$N19*Eingabeformular!$T19)</f>
        <v>0</v>
      </c>
      <c r="U37" s="46">
        <f>SIGN(Eingabeformular!$N19-Eingabeformular!$V19)*33*Eingabeformular!$J19*SQRT(ABS(Eingabeformular!$N19-Eingabeformular!$V19))*SIGN(Eingabeformular!$N19*Eingabeformular!$V19)</f>
        <v>0</v>
      </c>
      <c r="V37" s="46">
        <f>SIGN(Eingabeformular!$N19-Eingabeformular!$X19)*33*Eingabeformular!$J19*SQRT(ABS(Eingabeformular!$N19-Eingabeformular!$X19))*SIGN(Eingabeformular!$N19*Eingabeformular!$X19)</f>
        <v>0</v>
      </c>
      <c r="W37" s="47">
        <f>SIGN(Eingabeformular!$N19-Eingabeformular!$Z19)*33*Eingabeformular!$J19*SQRT(ABS(Eingabeformular!$N19-Eingabeformular!$Z19))*SIGN(Eingabeformular!$N19*Eingabeformular!$Z19)</f>
        <v>0</v>
      </c>
      <c r="X37" s="7"/>
      <c r="Y37" s="45">
        <f>SIGN(Eingabeformular!$P19-Eingabeformular!$L19)*33*Eingabeformular!$J19*SQRT(ABS(Eingabeformular!$P19-Eingabeformular!$L19))*SIGN(Eingabeformular!$P19*Eingabeformular!$L19)</f>
        <v>0</v>
      </c>
      <c r="Z37" s="46">
        <f>SIGN(Eingabeformular!$P19-Eingabeformular!$N19)*33*Eingabeformular!$J19*SQRT(ABS(Eingabeformular!$P19-Eingabeformular!$N19))*SIGN(Eingabeformular!$P19*Eingabeformular!$N19)</f>
        <v>0</v>
      </c>
      <c r="AA37" s="46">
        <f>SIGN(Eingabeformular!$P19-Eingabeformular!$P19)*33*Eingabeformular!$J19*SQRT(ABS(Eingabeformular!$P19-Eingabeformular!$P19))*SIGN(Eingabeformular!$P19*Eingabeformular!$P19)</f>
        <v>0</v>
      </c>
      <c r="AB37" s="46">
        <f>SIGN(Eingabeformular!$P19-Eingabeformular!$R19)*33*Eingabeformular!$J19*SQRT(ABS(Eingabeformular!$P19-Eingabeformular!$R19))*SIGN(Eingabeformular!$P19*Eingabeformular!$R19)</f>
        <v>0</v>
      </c>
      <c r="AC37" s="46">
        <f>SIGN(Eingabeformular!$P19-Eingabeformular!$T19)*33*Eingabeformular!$J19*SQRT(ABS(Eingabeformular!$P19-Eingabeformular!$T19))*SIGN(Eingabeformular!$P19*Eingabeformular!$T19)</f>
        <v>0</v>
      </c>
      <c r="AD37" s="46">
        <f>SIGN(Eingabeformular!$P19-Eingabeformular!$V19)*33*Eingabeformular!$J19*SQRT(ABS(Eingabeformular!$P19-Eingabeformular!$V19))*SIGN(Eingabeformular!$P19*Eingabeformular!$V19)</f>
        <v>0</v>
      </c>
      <c r="AE37" s="46">
        <f>SIGN(Eingabeformular!$P19-Eingabeformular!$X19)*33*Eingabeformular!$J19*SQRT(ABS(Eingabeformular!$P19-Eingabeformular!$X19))*SIGN(Eingabeformular!$P19*Eingabeformular!$X19)</f>
        <v>0</v>
      </c>
      <c r="AF37" s="47">
        <f>SIGN(Eingabeformular!$P19-Eingabeformular!$Z19)*33*Eingabeformular!$J19*SQRT(ABS(Eingabeformular!$P19-Eingabeformular!$Z19))*SIGN(Eingabeformular!$P19*Eingabeformular!$Z19)</f>
        <v>0</v>
      </c>
      <c r="AG37" s="7"/>
      <c r="AH37" s="45">
        <f>SIGN(Eingabeformular!$R19-Eingabeformular!$L19)*33*Eingabeformular!$J19*SQRT(ABS(Eingabeformular!$R19-Eingabeformular!$L19))*SIGN(Eingabeformular!$R19*Eingabeformular!$L19)</f>
        <v>0</v>
      </c>
      <c r="AI37" s="46">
        <f>SIGN(Eingabeformular!$R19-Eingabeformular!$N19)*33*Eingabeformular!$J19*SQRT(ABS(Eingabeformular!$R19-Eingabeformular!$N19))*SIGN(Eingabeformular!$R19*Eingabeformular!$N19)</f>
        <v>0</v>
      </c>
      <c r="AJ37" s="46">
        <f>SIGN(Eingabeformular!$R19-Eingabeformular!$P19)*33*Eingabeformular!$J19*SQRT(ABS(Eingabeformular!$R19-Eingabeformular!$P19))*SIGN(Eingabeformular!$R19*Eingabeformular!$P19)</f>
        <v>0</v>
      </c>
      <c r="AK37" s="46">
        <f>SIGN(Eingabeformular!$R19-Eingabeformular!$R19)*33*Eingabeformular!$J19*SQRT(ABS(Eingabeformular!$R19-Eingabeformular!$R19))*SIGN(Eingabeformular!$R19*Eingabeformular!$R19)</f>
        <v>0</v>
      </c>
      <c r="AL37" s="46">
        <f>SIGN(Eingabeformular!$R19-Eingabeformular!$T19)*33*Eingabeformular!$J19*SQRT(ABS(Eingabeformular!$R19-Eingabeformular!$T19))*SIGN(Eingabeformular!$R19*Eingabeformular!$T19)</f>
        <v>0</v>
      </c>
      <c r="AM37" s="46">
        <f>SIGN(Eingabeformular!$R19-Eingabeformular!$V19)*33*Eingabeformular!$J19*SQRT(ABS(Eingabeformular!$R19-Eingabeformular!$V19))*SIGN(Eingabeformular!$R19*Eingabeformular!$V19)</f>
        <v>0</v>
      </c>
      <c r="AN37" s="46">
        <f>SIGN(Eingabeformular!$R19-Eingabeformular!$X19)*33*Eingabeformular!$J19*SQRT(ABS(Eingabeformular!$R19-Eingabeformular!$X19))*SIGN(Eingabeformular!$R19*Eingabeformular!$X19)</f>
        <v>0</v>
      </c>
      <c r="AO37" s="47">
        <f>SIGN(Eingabeformular!$R19-Eingabeformular!$Z19)*33*Eingabeformular!$J19*SQRT(ABS(Eingabeformular!$R19-Eingabeformular!$Z19))*SIGN(Eingabeformular!$R19*Eingabeformular!$Z19)</f>
        <v>0</v>
      </c>
      <c r="AP37" s="7"/>
      <c r="AQ37" s="45">
        <f>SIGN(Eingabeformular!$T19-Eingabeformular!$L19)*33*Eingabeformular!$J19*SQRT(ABS(Eingabeformular!$T19-Eingabeformular!$L19))*SIGN(Eingabeformular!$T19*Eingabeformular!$L19)</f>
        <v>0</v>
      </c>
      <c r="AR37" s="46">
        <f>SIGN(Eingabeformular!$T19-Eingabeformular!$N19)*33*Eingabeformular!$J19*SQRT(ABS(Eingabeformular!$T19-Eingabeformular!$N19))*SIGN(Eingabeformular!$T19*Eingabeformular!$N19)</f>
        <v>0</v>
      </c>
      <c r="AS37" s="46">
        <f>SIGN(Eingabeformular!$T19-Eingabeformular!$P19)*33*Eingabeformular!$J19*SQRT(ABS(Eingabeformular!$T19-Eingabeformular!$P19))*SIGN(Eingabeformular!$T19*Eingabeformular!$P19)</f>
        <v>0</v>
      </c>
      <c r="AT37" s="46">
        <f>SIGN(Eingabeformular!$T19-Eingabeformular!$R19)*33*Eingabeformular!$J19*SQRT(ABS(Eingabeformular!$T19-Eingabeformular!$R19))*SIGN(Eingabeformular!$T19*Eingabeformular!$R19)</f>
        <v>0</v>
      </c>
      <c r="AU37" s="46">
        <f>SIGN(Eingabeformular!$T19-Eingabeformular!$T19)*33*Eingabeformular!$J19*SQRT(ABS(Eingabeformular!$T19-Eingabeformular!$T19))*SIGN(Eingabeformular!$T19*Eingabeformular!$T19)</f>
        <v>0</v>
      </c>
      <c r="AV37" s="46">
        <f>SIGN(Eingabeformular!$T19-Eingabeformular!$V19)*33*Eingabeformular!$J19*SQRT(ABS(Eingabeformular!$T19-Eingabeformular!$V19))*SIGN(Eingabeformular!$T19*Eingabeformular!$V19)</f>
        <v>0</v>
      </c>
      <c r="AW37" s="46">
        <f>SIGN(Eingabeformular!$T19-Eingabeformular!$X19)*33*Eingabeformular!$J19*SQRT(ABS(Eingabeformular!$T19-Eingabeformular!$X19))*SIGN(Eingabeformular!$T19*Eingabeformular!$X19)</f>
        <v>0</v>
      </c>
      <c r="AX37" s="47">
        <f>SIGN(Eingabeformular!$T19-Eingabeformular!$Z19)*33*Eingabeformular!$J19*SQRT(ABS(Eingabeformular!$T19-Eingabeformular!$Z19))*SIGN(Eingabeformular!$T19*Eingabeformular!$Z19)</f>
        <v>0</v>
      </c>
      <c r="AY37" s="7"/>
      <c r="AZ37" s="45">
        <f>SIGN(Eingabeformular!$V19-Eingabeformular!$L19)*33*Eingabeformular!$J19*SQRT(ABS(Eingabeformular!$V19-Eingabeformular!$L19))*SIGN(Eingabeformular!$V19*Eingabeformular!$L19)</f>
        <v>0</v>
      </c>
      <c r="BA37" s="46">
        <f>SIGN(Eingabeformular!$V19-Eingabeformular!$N19)*33*Eingabeformular!$J19*SQRT(ABS(Eingabeformular!$V19-Eingabeformular!$N19))*SIGN(Eingabeformular!$V19*Eingabeformular!$N19)</f>
        <v>0</v>
      </c>
      <c r="BB37" s="46">
        <f>SIGN(Eingabeformular!$V19-Eingabeformular!$P19)*33*Eingabeformular!$J19*SQRT(ABS(Eingabeformular!$V19-Eingabeformular!$P19))*SIGN(Eingabeformular!$V19*Eingabeformular!$P19)</f>
        <v>0</v>
      </c>
      <c r="BC37" s="46">
        <f>SIGN(Eingabeformular!$V19-Eingabeformular!$R19)*33*Eingabeformular!$J19*SQRT(ABS(Eingabeformular!$V19-Eingabeformular!$R19))*SIGN(Eingabeformular!$V19*Eingabeformular!$R19)</f>
        <v>0</v>
      </c>
      <c r="BD37" s="46">
        <f>SIGN(Eingabeformular!$V19-Eingabeformular!$T19)*33*Eingabeformular!$J19*SQRT(ABS(Eingabeformular!$V19-Eingabeformular!$T19))*SIGN(Eingabeformular!$V19*Eingabeformular!$T19)</f>
        <v>0</v>
      </c>
      <c r="BE37" s="46">
        <f>SIGN(Eingabeformular!$V19-Eingabeformular!$V19)*33*Eingabeformular!$J19*SQRT(ABS(Eingabeformular!$V19-Eingabeformular!$V19))*SIGN(Eingabeformular!$V19*Eingabeformular!$V19)</f>
        <v>0</v>
      </c>
      <c r="BF37" s="46">
        <f>SIGN(Eingabeformular!$V19-Eingabeformular!$X19)*33*Eingabeformular!$J19*SQRT(ABS(Eingabeformular!$V19-Eingabeformular!$X19))*SIGN(Eingabeformular!$V19*Eingabeformular!$X19)</f>
        <v>0</v>
      </c>
      <c r="BG37" s="47">
        <f>SIGN(Eingabeformular!$V19-Eingabeformular!$Z19)*33*Eingabeformular!$J19*SQRT(ABS(Eingabeformular!$V19-Eingabeformular!$Z19))*SIGN(Eingabeformular!$V19*Eingabeformular!$Z19)</f>
        <v>0</v>
      </c>
      <c r="BH37" s="7"/>
      <c r="BI37" s="45">
        <f>SIGN(Eingabeformular!$X19-Eingabeformular!$L19)*33*Eingabeformular!$J19*SQRT(ABS(Eingabeformular!$X19-Eingabeformular!$L19))*SIGN(Eingabeformular!$X19*Eingabeformular!$L19)</f>
        <v>0</v>
      </c>
      <c r="BJ37" s="46">
        <f>SIGN(Eingabeformular!$X19-Eingabeformular!$N19)*33*Eingabeformular!$J19*SQRT(ABS(Eingabeformular!$X19-Eingabeformular!$N19))*SIGN(Eingabeformular!$X19*Eingabeformular!$N19)</f>
        <v>0</v>
      </c>
      <c r="BK37" s="46">
        <f>SIGN(Eingabeformular!$X19-Eingabeformular!$P19)*33*Eingabeformular!$J19*SQRT(ABS(Eingabeformular!$X19-Eingabeformular!$P19))*SIGN(Eingabeformular!$X19*Eingabeformular!$P19)</f>
        <v>0</v>
      </c>
      <c r="BL37" s="46">
        <f>SIGN(Eingabeformular!$X19-Eingabeformular!$R19)*33*Eingabeformular!$J19*SQRT(ABS(Eingabeformular!$X19-Eingabeformular!$R19))*SIGN(Eingabeformular!$X19*Eingabeformular!$R19)</f>
        <v>0</v>
      </c>
      <c r="BM37" s="46">
        <f>SIGN(Eingabeformular!$X19-Eingabeformular!$T19)*33*Eingabeformular!$J19*SQRT(ABS(Eingabeformular!$X19-Eingabeformular!$T19))*SIGN(Eingabeformular!$X19*Eingabeformular!$T19)</f>
        <v>0</v>
      </c>
      <c r="BN37" s="46">
        <f>SIGN(Eingabeformular!$X19-Eingabeformular!$V19)*33*Eingabeformular!$J19*SQRT(ABS(Eingabeformular!$X19-Eingabeformular!$V19))*SIGN(Eingabeformular!$X19*Eingabeformular!$V19)</f>
        <v>0</v>
      </c>
      <c r="BO37" s="46">
        <f>SIGN(Eingabeformular!$X19-Eingabeformular!$X19)*33*Eingabeformular!$J19*SQRT(ABS(Eingabeformular!$X19-Eingabeformular!$X19))*SIGN(Eingabeformular!$X19*Eingabeformular!$X19)</f>
        <v>0</v>
      </c>
      <c r="BP37" s="47">
        <f>SIGN(Eingabeformular!$X19-Eingabeformular!$Z19)*33*Eingabeformular!$J19*SQRT(ABS(Eingabeformular!$X19-Eingabeformular!$Z19))*SIGN(Eingabeformular!$X19*Eingabeformular!$Z19)</f>
        <v>0</v>
      </c>
      <c r="BQ37" s="7"/>
      <c r="BR37" s="45">
        <f>SIGN(Eingabeformular!$Z19-Eingabeformular!$L19)*33*Eingabeformular!$J19*SQRT(ABS(Eingabeformular!$Z19-Eingabeformular!$L19))*SIGN(Eingabeformular!$Z19*Eingabeformular!$L19)</f>
        <v>0</v>
      </c>
      <c r="BS37" s="46">
        <f>SIGN(Eingabeformular!$Z19-Eingabeformular!$N19)*33*Eingabeformular!$J19*SQRT(ABS(Eingabeformular!$Z19-Eingabeformular!$N19))*SIGN(Eingabeformular!$Z19*Eingabeformular!$N19)</f>
        <v>0</v>
      </c>
      <c r="BT37" s="46">
        <f>SIGN(Eingabeformular!$Z19-Eingabeformular!$P19)*33*Eingabeformular!$J19*SQRT(ABS(Eingabeformular!$Z19-Eingabeformular!$P19))*SIGN(Eingabeformular!$Z19*Eingabeformular!$P19)</f>
        <v>0</v>
      </c>
      <c r="BU37" s="46">
        <f>SIGN(Eingabeformular!$Z19-Eingabeformular!$R19)*33*Eingabeformular!$J19*SQRT(ABS(Eingabeformular!$Z19-Eingabeformular!$R19))*SIGN(Eingabeformular!$Z19*Eingabeformular!$R19)</f>
        <v>0</v>
      </c>
      <c r="BV37" s="46">
        <f>SIGN(Eingabeformular!$Z19-Eingabeformular!$T19)*33*Eingabeformular!$J19*SQRT(ABS(Eingabeformular!$Z19-Eingabeformular!$T19))*SIGN(Eingabeformular!$Z19*Eingabeformular!$T19)</f>
        <v>0</v>
      </c>
      <c r="BW37" s="46">
        <f>SIGN(Eingabeformular!$Z19-Eingabeformular!$V19)*33*Eingabeformular!$J19*SQRT(ABS(Eingabeformular!$Z19-Eingabeformular!$V19))*SIGN(Eingabeformular!$Z19*Eingabeformular!$V19)</f>
        <v>0</v>
      </c>
      <c r="BX37" s="46">
        <f>SIGN(Eingabeformular!$Z19-Eingabeformular!$X19)*33*Eingabeformular!$J19*SQRT(ABS(Eingabeformular!$Z19-Eingabeformular!$X19))*SIGN(Eingabeformular!$Z19*Eingabeformular!$X19)</f>
        <v>0</v>
      </c>
      <c r="BY37" s="47">
        <f>SIGN(Eingabeformular!$Z19-Eingabeformular!$Z19)*33*Eingabeformular!$J19*SQRT(ABS(Eingabeformular!$Z19-Eingabeformular!$Z19))*SIGN(Eingabeformular!$Z19*Eingabeformular!$Z19)</f>
        <v>0</v>
      </c>
      <c r="BZ37" s="7"/>
    </row>
    <row r="38" spans="1:78" x14ac:dyDescent="0.15">
      <c r="A38" s="7"/>
      <c r="B38" s="7"/>
      <c r="C38" s="7"/>
      <c r="D38" s="7"/>
      <c r="E38" s="7"/>
      <c r="F38" s="7"/>
      <c r="G38" s="45"/>
      <c r="H38" s="46"/>
      <c r="I38" s="46"/>
      <c r="J38" s="46"/>
      <c r="K38" s="46"/>
      <c r="L38" s="46"/>
      <c r="M38" s="46"/>
      <c r="N38" s="47"/>
      <c r="O38" s="7"/>
      <c r="P38" s="45"/>
      <c r="Q38" s="46"/>
      <c r="R38" s="46"/>
      <c r="S38" s="46"/>
      <c r="T38" s="46"/>
      <c r="U38" s="46"/>
      <c r="V38" s="46"/>
      <c r="W38" s="47"/>
      <c r="X38" s="7"/>
      <c r="Y38" s="45"/>
      <c r="Z38" s="46"/>
      <c r="AA38" s="46"/>
      <c r="AB38" s="46"/>
      <c r="AC38" s="46"/>
      <c r="AD38" s="46"/>
      <c r="AE38" s="46"/>
      <c r="AF38" s="47"/>
      <c r="AG38" s="7"/>
      <c r="AH38" s="45"/>
      <c r="AI38" s="46"/>
      <c r="AJ38" s="46"/>
      <c r="AK38" s="46"/>
      <c r="AL38" s="46"/>
      <c r="AM38" s="46"/>
      <c r="AN38" s="46"/>
      <c r="AO38" s="47"/>
      <c r="AP38" s="7"/>
      <c r="AQ38" s="45"/>
      <c r="AR38" s="46"/>
      <c r="AS38" s="46"/>
      <c r="AT38" s="46"/>
      <c r="AU38" s="46"/>
      <c r="AV38" s="46"/>
      <c r="AW38" s="46"/>
      <c r="AX38" s="47"/>
      <c r="AY38" s="7"/>
      <c r="AZ38" s="45"/>
      <c r="BA38" s="46"/>
      <c r="BB38" s="46"/>
      <c r="BC38" s="46"/>
      <c r="BD38" s="46"/>
      <c r="BE38" s="46"/>
      <c r="BF38" s="46"/>
      <c r="BG38" s="47"/>
      <c r="BH38" s="7"/>
      <c r="BI38" s="45"/>
      <c r="BJ38" s="46"/>
      <c r="BK38" s="46"/>
      <c r="BL38" s="46"/>
      <c r="BM38" s="46"/>
      <c r="BN38" s="46"/>
      <c r="BO38" s="46"/>
      <c r="BP38" s="47"/>
      <c r="BQ38" s="7"/>
      <c r="BR38" s="45"/>
      <c r="BS38" s="46"/>
      <c r="BT38" s="46"/>
      <c r="BU38" s="46"/>
      <c r="BV38" s="46"/>
      <c r="BW38" s="46"/>
      <c r="BX38" s="46"/>
      <c r="BY38" s="47"/>
      <c r="BZ38" s="7"/>
    </row>
    <row r="39" spans="1:78" x14ac:dyDescent="0.15">
      <c r="A39" s="48" t="str">
        <f>+Eingabeformular!C20</f>
        <v>11.</v>
      </c>
      <c r="B39" s="24">
        <f>Eingabeformular!D20</f>
        <v>0</v>
      </c>
      <c r="C39" s="24"/>
      <c r="D39" s="24"/>
      <c r="E39" s="24"/>
      <c r="F39" s="24"/>
      <c r="G39" s="49">
        <f>SIGN(Eingabeformular!$L20-Eingabeformular!$L20)*33*Eingabeformular!$J20*SQRT(ABS(Eingabeformular!$L20-Eingabeformular!$L20))*SIGN(Eingabeformular!$L20*Eingabeformular!$L20)</f>
        <v>0</v>
      </c>
      <c r="H39" s="50">
        <f>SIGN(Eingabeformular!$L20-Eingabeformular!$N20)*33*Eingabeformular!$J20*SQRT(ABS(Eingabeformular!$L20-Eingabeformular!$N20))*SIGN(Eingabeformular!$L20*Eingabeformular!$N20)</f>
        <v>0</v>
      </c>
      <c r="I39" s="50">
        <f>SIGN(Eingabeformular!$L20-Eingabeformular!$P20)*33*Eingabeformular!$J20*SQRT(ABS(Eingabeformular!$L20-Eingabeformular!$P20))*SIGN(Eingabeformular!$L20*Eingabeformular!$P20)</f>
        <v>0</v>
      </c>
      <c r="J39" s="50">
        <f>SIGN(Eingabeformular!$L20-Eingabeformular!$R20)*33*Eingabeformular!$J20*SQRT(ABS(Eingabeformular!$L20-Eingabeformular!$R20))*SIGN(Eingabeformular!$L20*Eingabeformular!$R20)</f>
        <v>0</v>
      </c>
      <c r="K39" s="50">
        <f>SIGN(Eingabeformular!$L20-Eingabeformular!$T20)*33*Eingabeformular!$J20*SQRT(ABS(Eingabeformular!$L20-Eingabeformular!$T20))*SIGN(Eingabeformular!$L20*Eingabeformular!$T20)</f>
        <v>0</v>
      </c>
      <c r="L39" s="50">
        <f>SIGN(Eingabeformular!$L20-Eingabeformular!$V20)*33*Eingabeformular!$J20*SQRT(ABS(Eingabeformular!$L20-Eingabeformular!$V20))*SIGN(Eingabeformular!$L20*Eingabeformular!$V20)</f>
        <v>0</v>
      </c>
      <c r="M39" s="50">
        <f>SIGN(Eingabeformular!$L20-Eingabeformular!$X20)*33*Eingabeformular!$J20*SQRT(ABS(Eingabeformular!$L20-Eingabeformular!$X20))*SIGN(Eingabeformular!$L20*Eingabeformular!$X20)</f>
        <v>0</v>
      </c>
      <c r="N39" s="51">
        <f>SIGN(Eingabeformular!$L20-Eingabeformular!$Z20)*33*Eingabeformular!$J20*SQRT(ABS(Eingabeformular!$L20-Eingabeformular!$Z20))*SIGN(Eingabeformular!$L20*Eingabeformular!$Z20)</f>
        <v>0</v>
      </c>
      <c r="O39" s="24"/>
      <c r="P39" s="49">
        <f>SIGN(Eingabeformular!$N20-Eingabeformular!$L20)*33*Eingabeformular!$J20*SQRT(ABS(Eingabeformular!$N20-Eingabeformular!$L20))*SIGN(Eingabeformular!$N20*Eingabeformular!$L20)</f>
        <v>0</v>
      </c>
      <c r="Q39" s="50">
        <f>SIGN(Eingabeformular!$N20-Eingabeformular!$N20)*33*Eingabeformular!$J20*SQRT(ABS(Eingabeformular!$N20-Eingabeformular!$N20))*SIGN(Eingabeformular!$N20*Eingabeformular!$N20)</f>
        <v>0</v>
      </c>
      <c r="R39" s="50">
        <f>SIGN(Eingabeformular!$N20-Eingabeformular!$P20)*33*Eingabeformular!$J20*SQRT(ABS(Eingabeformular!$N20-Eingabeformular!$P20))*SIGN(Eingabeformular!$N20*Eingabeformular!$P20)</f>
        <v>0</v>
      </c>
      <c r="S39" s="50">
        <f>SIGN(Eingabeformular!$N20-Eingabeformular!$R20)*33*Eingabeformular!$J20*SQRT(ABS(Eingabeformular!$N20-Eingabeformular!$R20))*SIGN(Eingabeformular!$N20*Eingabeformular!$R20)</f>
        <v>0</v>
      </c>
      <c r="T39" s="50">
        <f>SIGN(Eingabeformular!$N20-Eingabeformular!$T20)*33*Eingabeformular!$J20*SQRT(ABS(Eingabeformular!$N20-Eingabeformular!$T20))*SIGN(Eingabeformular!$N20*Eingabeformular!$T20)</f>
        <v>0</v>
      </c>
      <c r="U39" s="50">
        <f>SIGN(Eingabeformular!$N20-Eingabeformular!$V20)*33*Eingabeformular!$J20*SQRT(ABS(Eingabeformular!$N20-Eingabeformular!$V20))*SIGN(Eingabeformular!$N20*Eingabeformular!$V20)</f>
        <v>0</v>
      </c>
      <c r="V39" s="50">
        <f>SIGN(Eingabeformular!$N20-Eingabeformular!$X20)*33*Eingabeformular!$J20*SQRT(ABS(Eingabeformular!$N20-Eingabeformular!$X20))*SIGN(Eingabeformular!$N20*Eingabeformular!$X20)</f>
        <v>0</v>
      </c>
      <c r="W39" s="51">
        <f>SIGN(Eingabeformular!$N20-Eingabeformular!$Z20)*33*Eingabeformular!$J20*SQRT(ABS(Eingabeformular!$N20-Eingabeformular!$Z20))*SIGN(Eingabeformular!$N20*Eingabeformular!$Z20)</f>
        <v>0</v>
      </c>
      <c r="X39" s="24"/>
      <c r="Y39" s="49">
        <f>SIGN(Eingabeformular!$P20-Eingabeformular!$L20)*33*Eingabeformular!$J20*SQRT(ABS(Eingabeformular!$P20-Eingabeformular!$L20))*SIGN(Eingabeformular!$P20*Eingabeformular!$L20)</f>
        <v>0</v>
      </c>
      <c r="Z39" s="50">
        <f>SIGN(Eingabeformular!$P20-Eingabeformular!$N20)*33*Eingabeformular!$J20*SQRT(ABS(Eingabeformular!$P20-Eingabeformular!$N20))*SIGN(Eingabeformular!$P20*Eingabeformular!$N20)</f>
        <v>0</v>
      </c>
      <c r="AA39" s="50">
        <f>SIGN(Eingabeformular!$P20-Eingabeformular!$P20)*33*Eingabeformular!$J20*SQRT(ABS(Eingabeformular!$P20-Eingabeformular!$P20))*SIGN(Eingabeformular!$P20*Eingabeformular!$P20)</f>
        <v>0</v>
      </c>
      <c r="AB39" s="50">
        <f>SIGN(Eingabeformular!$P20-Eingabeformular!$R20)*33*Eingabeformular!$J20*SQRT(ABS(Eingabeformular!$P20-Eingabeformular!$R20))*SIGN(Eingabeformular!$P20*Eingabeformular!$R20)</f>
        <v>0</v>
      </c>
      <c r="AC39" s="50">
        <f>SIGN(Eingabeformular!$P20-Eingabeformular!$T20)*33*Eingabeformular!$J20*SQRT(ABS(Eingabeformular!$P20-Eingabeformular!$T20))*SIGN(Eingabeformular!$P20*Eingabeformular!$T20)</f>
        <v>0</v>
      </c>
      <c r="AD39" s="50">
        <f>SIGN(Eingabeformular!$P20-Eingabeformular!$V20)*33*Eingabeformular!$J20*SQRT(ABS(Eingabeformular!$P20-Eingabeformular!$V20))*SIGN(Eingabeformular!$P20*Eingabeformular!$V20)</f>
        <v>0</v>
      </c>
      <c r="AE39" s="50">
        <f>SIGN(Eingabeformular!$P20-Eingabeformular!$X20)*33*Eingabeformular!$J20*SQRT(ABS(Eingabeformular!$P20-Eingabeformular!$X20))*SIGN(Eingabeformular!$P20*Eingabeformular!$X20)</f>
        <v>0</v>
      </c>
      <c r="AF39" s="51">
        <f>SIGN(Eingabeformular!$P20-Eingabeformular!$Z20)*33*Eingabeformular!$J20*SQRT(ABS(Eingabeformular!$P20-Eingabeformular!$Z20))*SIGN(Eingabeformular!$P20*Eingabeformular!$Z20)</f>
        <v>0</v>
      </c>
      <c r="AG39" s="24"/>
      <c r="AH39" s="49">
        <f>SIGN(Eingabeformular!$R20-Eingabeformular!$L20)*33*Eingabeformular!$J20*SQRT(ABS(Eingabeformular!$R20-Eingabeformular!$L20))*SIGN(Eingabeformular!$R20*Eingabeformular!$L20)</f>
        <v>0</v>
      </c>
      <c r="AI39" s="50">
        <f>SIGN(Eingabeformular!$R20-Eingabeformular!$N20)*33*Eingabeformular!$J20*SQRT(ABS(Eingabeformular!$R20-Eingabeformular!$N20))*SIGN(Eingabeformular!$R20*Eingabeformular!$N20)</f>
        <v>0</v>
      </c>
      <c r="AJ39" s="50">
        <f>SIGN(Eingabeformular!$R20-Eingabeformular!$P20)*33*Eingabeformular!$J20*SQRT(ABS(Eingabeformular!$R20-Eingabeformular!$P20))*SIGN(Eingabeformular!$R20*Eingabeformular!$P20)</f>
        <v>0</v>
      </c>
      <c r="AK39" s="50">
        <f>SIGN(Eingabeformular!$R20-Eingabeformular!$R20)*33*Eingabeformular!$J20*SQRT(ABS(Eingabeformular!$R20-Eingabeformular!$R20))*SIGN(Eingabeformular!$R20*Eingabeformular!$R20)</f>
        <v>0</v>
      </c>
      <c r="AL39" s="50">
        <f>SIGN(Eingabeformular!$R20-Eingabeformular!$T20)*33*Eingabeformular!$J20*SQRT(ABS(Eingabeformular!$R20-Eingabeformular!$T20))*SIGN(Eingabeformular!$R20*Eingabeformular!$T20)</f>
        <v>0</v>
      </c>
      <c r="AM39" s="50">
        <f>SIGN(Eingabeformular!$R20-Eingabeformular!$V20)*33*Eingabeformular!$J20*SQRT(ABS(Eingabeformular!$R20-Eingabeformular!$V20))*SIGN(Eingabeformular!$R20*Eingabeformular!$V20)</f>
        <v>0</v>
      </c>
      <c r="AN39" s="50">
        <f>SIGN(Eingabeformular!$R20-Eingabeformular!$X20)*33*Eingabeformular!$J20*SQRT(ABS(Eingabeformular!$R20-Eingabeformular!$X20))*SIGN(Eingabeformular!$R20*Eingabeformular!$X20)</f>
        <v>0</v>
      </c>
      <c r="AO39" s="51">
        <f>SIGN(Eingabeformular!$R20-Eingabeformular!$Z20)*33*Eingabeformular!$J20*SQRT(ABS(Eingabeformular!$R20-Eingabeformular!$Z20))*SIGN(Eingabeformular!$R20*Eingabeformular!$Z20)</f>
        <v>0</v>
      </c>
      <c r="AP39" s="24"/>
      <c r="AQ39" s="49">
        <f>SIGN(Eingabeformular!$T20-Eingabeformular!$L20)*33*Eingabeformular!$J20*SQRT(ABS(Eingabeformular!$T20-Eingabeformular!$L20))*SIGN(Eingabeformular!$T20*Eingabeformular!$L20)</f>
        <v>0</v>
      </c>
      <c r="AR39" s="50">
        <f>SIGN(Eingabeformular!$T20-Eingabeformular!$N20)*33*Eingabeformular!$J20*SQRT(ABS(Eingabeformular!$T20-Eingabeformular!$N20))*SIGN(Eingabeformular!$T20*Eingabeformular!$N20)</f>
        <v>0</v>
      </c>
      <c r="AS39" s="50">
        <f>SIGN(Eingabeformular!$T20-Eingabeformular!$P20)*33*Eingabeformular!$J20*SQRT(ABS(Eingabeformular!$T20-Eingabeformular!$P20))*SIGN(Eingabeformular!$T20*Eingabeformular!$P20)</f>
        <v>0</v>
      </c>
      <c r="AT39" s="50">
        <f>SIGN(Eingabeformular!$T20-Eingabeformular!$R20)*33*Eingabeformular!$J20*SQRT(ABS(Eingabeformular!$T20-Eingabeformular!$R20))*SIGN(Eingabeformular!$T20*Eingabeformular!$R20)</f>
        <v>0</v>
      </c>
      <c r="AU39" s="50">
        <f>SIGN(Eingabeformular!$T20-Eingabeformular!$T20)*33*Eingabeformular!$J20*SQRT(ABS(Eingabeformular!$T20-Eingabeformular!$T20))*SIGN(Eingabeformular!$T20*Eingabeformular!$T20)</f>
        <v>0</v>
      </c>
      <c r="AV39" s="50">
        <f>SIGN(Eingabeformular!$T20-Eingabeformular!$V20)*33*Eingabeformular!$J20*SQRT(ABS(Eingabeformular!$T20-Eingabeformular!$V20))*SIGN(Eingabeformular!$T20*Eingabeformular!$V20)</f>
        <v>0</v>
      </c>
      <c r="AW39" s="50">
        <f>SIGN(Eingabeformular!$T20-Eingabeformular!$X20)*33*Eingabeformular!$J20*SQRT(ABS(Eingabeformular!$T20-Eingabeformular!$X20))*SIGN(Eingabeformular!$T20*Eingabeformular!$X20)</f>
        <v>0</v>
      </c>
      <c r="AX39" s="51">
        <f>SIGN(Eingabeformular!$T20-Eingabeformular!$Z20)*33*Eingabeformular!$J20*SQRT(ABS(Eingabeformular!$T20-Eingabeformular!$Z20))*SIGN(Eingabeformular!$T20*Eingabeformular!$Z20)</f>
        <v>0</v>
      </c>
      <c r="AY39" s="24"/>
      <c r="AZ39" s="49">
        <f>SIGN(Eingabeformular!$V20-Eingabeformular!$L20)*33*Eingabeformular!$J20*SQRT(ABS(Eingabeformular!$V20-Eingabeformular!$L20))*SIGN(Eingabeformular!$V20*Eingabeformular!$L20)</f>
        <v>0</v>
      </c>
      <c r="BA39" s="50">
        <f>SIGN(Eingabeformular!$V20-Eingabeformular!$N20)*33*Eingabeformular!$J20*SQRT(ABS(Eingabeformular!$V20-Eingabeformular!$N20))*SIGN(Eingabeformular!$V20*Eingabeformular!$N20)</f>
        <v>0</v>
      </c>
      <c r="BB39" s="50">
        <f>SIGN(Eingabeformular!$V20-Eingabeformular!$P20)*33*Eingabeformular!$J20*SQRT(ABS(Eingabeformular!$V20-Eingabeformular!$P20))*SIGN(Eingabeformular!$V20*Eingabeformular!$P20)</f>
        <v>0</v>
      </c>
      <c r="BC39" s="50">
        <f>SIGN(Eingabeformular!$V20-Eingabeformular!$R20)*33*Eingabeformular!$J20*SQRT(ABS(Eingabeformular!$V20-Eingabeformular!$R20))*SIGN(Eingabeformular!$V20*Eingabeformular!$R20)</f>
        <v>0</v>
      </c>
      <c r="BD39" s="50">
        <f>SIGN(Eingabeformular!$V20-Eingabeformular!$T20)*33*Eingabeformular!$J20*SQRT(ABS(Eingabeformular!$V20-Eingabeformular!$T20))*SIGN(Eingabeformular!$V20*Eingabeformular!$T20)</f>
        <v>0</v>
      </c>
      <c r="BE39" s="50">
        <f>SIGN(Eingabeformular!$V20-Eingabeformular!$V20)*33*Eingabeformular!$J20*SQRT(ABS(Eingabeformular!$V20-Eingabeformular!$V20))*SIGN(Eingabeformular!$V20*Eingabeformular!$V20)</f>
        <v>0</v>
      </c>
      <c r="BF39" s="50">
        <f>SIGN(Eingabeformular!$V20-Eingabeformular!$X20)*33*Eingabeformular!$J20*SQRT(ABS(Eingabeformular!$V20-Eingabeformular!$X20))*SIGN(Eingabeformular!$V20*Eingabeformular!$X20)</f>
        <v>0</v>
      </c>
      <c r="BG39" s="51">
        <f>SIGN(Eingabeformular!$V20-Eingabeformular!$Z20)*33*Eingabeformular!$J20*SQRT(ABS(Eingabeformular!$V20-Eingabeformular!$Z20))*SIGN(Eingabeformular!$V20*Eingabeformular!$Z20)</f>
        <v>0</v>
      </c>
      <c r="BH39" s="24"/>
      <c r="BI39" s="49">
        <f>SIGN(Eingabeformular!$X20-Eingabeformular!$L20)*33*Eingabeformular!$J20*SQRT(ABS(Eingabeformular!$X20-Eingabeformular!$L20))*SIGN(Eingabeformular!$X20*Eingabeformular!$L20)</f>
        <v>0</v>
      </c>
      <c r="BJ39" s="50">
        <f>SIGN(Eingabeformular!$X20-Eingabeformular!$N20)*33*Eingabeformular!$J20*SQRT(ABS(Eingabeformular!$X20-Eingabeformular!$N20))*SIGN(Eingabeformular!$X20*Eingabeformular!$N20)</f>
        <v>0</v>
      </c>
      <c r="BK39" s="50">
        <f>SIGN(Eingabeformular!$X20-Eingabeformular!$P20)*33*Eingabeformular!$J20*SQRT(ABS(Eingabeformular!$X20-Eingabeformular!$P20))*SIGN(Eingabeformular!$X20*Eingabeformular!$P20)</f>
        <v>0</v>
      </c>
      <c r="BL39" s="50">
        <f>SIGN(Eingabeformular!$X20-Eingabeformular!$R20)*33*Eingabeformular!$J20*SQRT(ABS(Eingabeformular!$X20-Eingabeformular!$R20))*SIGN(Eingabeformular!$X20*Eingabeformular!$R20)</f>
        <v>0</v>
      </c>
      <c r="BM39" s="50">
        <f>SIGN(Eingabeformular!$X20-Eingabeformular!$T20)*33*Eingabeformular!$J20*SQRT(ABS(Eingabeformular!$X20-Eingabeformular!$T20))*SIGN(Eingabeformular!$X20*Eingabeformular!$T20)</f>
        <v>0</v>
      </c>
      <c r="BN39" s="50">
        <f>SIGN(Eingabeformular!$X20-Eingabeformular!$V20)*33*Eingabeformular!$J20*SQRT(ABS(Eingabeformular!$X20-Eingabeformular!$V20))*SIGN(Eingabeformular!$X20*Eingabeformular!$V20)</f>
        <v>0</v>
      </c>
      <c r="BO39" s="50">
        <f>SIGN(Eingabeformular!$X20-Eingabeformular!$X20)*33*Eingabeformular!$J20*SQRT(ABS(Eingabeformular!$X20-Eingabeformular!$X20))*SIGN(Eingabeformular!$X20*Eingabeformular!$X20)</f>
        <v>0</v>
      </c>
      <c r="BP39" s="51">
        <f>SIGN(Eingabeformular!$X20-Eingabeformular!$Z20)*33*Eingabeformular!$J20*SQRT(ABS(Eingabeformular!$X20-Eingabeformular!$Z20))*SIGN(Eingabeformular!$X20*Eingabeformular!$Z20)</f>
        <v>0</v>
      </c>
      <c r="BQ39" s="24"/>
      <c r="BR39" s="49">
        <f>SIGN(Eingabeformular!$Z20-Eingabeformular!$L20)*33*Eingabeformular!$J20*SQRT(ABS(Eingabeformular!$Z20-Eingabeformular!$L20))*SIGN(Eingabeformular!$Z20*Eingabeformular!$L20)</f>
        <v>0</v>
      </c>
      <c r="BS39" s="50">
        <f>SIGN(Eingabeformular!$Z20-Eingabeformular!$N20)*33*Eingabeformular!$J20*SQRT(ABS(Eingabeformular!$Z20-Eingabeformular!$N20))*SIGN(Eingabeformular!$Z20*Eingabeformular!$N20)</f>
        <v>0</v>
      </c>
      <c r="BT39" s="50">
        <f>SIGN(Eingabeformular!$Z20-Eingabeformular!$P20)*33*Eingabeformular!$J20*SQRT(ABS(Eingabeformular!$Z20-Eingabeformular!$P20))*SIGN(Eingabeformular!$Z20*Eingabeformular!$P20)</f>
        <v>0</v>
      </c>
      <c r="BU39" s="50">
        <f>SIGN(Eingabeformular!$Z20-Eingabeformular!$R20)*33*Eingabeformular!$J20*SQRT(ABS(Eingabeformular!$Z20-Eingabeformular!$R20))*SIGN(Eingabeformular!$Z20*Eingabeformular!$R20)</f>
        <v>0</v>
      </c>
      <c r="BV39" s="50">
        <f>SIGN(Eingabeformular!$Z20-Eingabeformular!$T20)*33*Eingabeformular!$J20*SQRT(ABS(Eingabeformular!$Z20-Eingabeformular!$T20))*SIGN(Eingabeformular!$Z20*Eingabeformular!$T20)</f>
        <v>0</v>
      </c>
      <c r="BW39" s="50">
        <f>SIGN(Eingabeformular!$Z20-Eingabeformular!$V20)*33*Eingabeformular!$J20*SQRT(ABS(Eingabeformular!$Z20-Eingabeformular!$V20))*SIGN(Eingabeformular!$Z20*Eingabeformular!$V20)</f>
        <v>0</v>
      </c>
      <c r="BX39" s="50">
        <f>SIGN(Eingabeformular!$Z20-Eingabeformular!$X20)*33*Eingabeformular!$J20*SQRT(ABS(Eingabeformular!$Z20-Eingabeformular!$X20))*SIGN(Eingabeformular!$Z20*Eingabeformular!$X20)</f>
        <v>0</v>
      </c>
      <c r="BY39" s="51">
        <f>SIGN(Eingabeformular!$Z20-Eingabeformular!$Z20)*33*Eingabeformular!$J20*SQRT(ABS(Eingabeformular!$Z20-Eingabeformular!$Z20))*SIGN(Eingabeformular!$Z20*Eingabeformular!$Z20)</f>
        <v>0</v>
      </c>
      <c r="BZ39" s="7"/>
    </row>
    <row r="40" spans="1:78" x14ac:dyDescent="0.15">
      <c r="A40" s="52" t="str">
        <f>+Eingabeformular!C21</f>
        <v>12.</v>
      </c>
      <c r="B40" s="24">
        <f>Eingabeformular!D21</f>
        <v>0</v>
      </c>
      <c r="C40" s="7"/>
      <c r="D40" s="7"/>
      <c r="E40" s="7"/>
      <c r="F40" s="7"/>
      <c r="G40" s="45">
        <f>SIGN(Eingabeformular!$L21-Eingabeformular!$L21)*33*Eingabeformular!$J21*SQRT(ABS(Eingabeformular!$L21-Eingabeformular!$L21))*SIGN(Eingabeformular!$L21*Eingabeformular!$L21)</f>
        <v>0</v>
      </c>
      <c r="H40" s="46">
        <f>SIGN(Eingabeformular!$L21-Eingabeformular!$N21)*33*Eingabeformular!$J21*SQRT(ABS(Eingabeformular!$L21-Eingabeformular!$N21))*SIGN(Eingabeformular!$L21*Eingabeformular!$N21)</f>
        <v>0</v>
      </c>
      <c r="I40" s="46">
        <f>SIGN(Eingabeformular!$L21-Eingabeformular!$P21)*33*Eingabeformular!$J21*SQRT(ABS(Eingabeformular!$L21-Eingabeformular!$P21))*SIGN(Eingabeformular!$L21*Eingabeformular!$P21)</f>
        <v>0</v>
      </c>
      <c r="J40" s="46">
        <f>SIGN(Eingabeformular!$L21-Eingabeformular!$R21)*33*Eingabeformular!$J21*SQRT(ABS(Eingabeformular!$L21-Eingabeformular!$R21))*SIGN(Eingabeformular!$L21*Eingabeformular!$R21)</f>
        <v>0</v>
      </c>
      <c r="K40" s="46">
        <f>SIGN(Eingabeformular!$L21-Eingabeformular!$T21)*33*Eingabeformular!$J21*SQRT(ABS(Eingabeformular!$L21-Eingabeformular!$T21))*SIGN(Eingabeformular!$L21*Eingabeformular!$T21)</f>
        <v>0</v>
      </c>
      <c r="L40" s="46">
        <f>SIGN(Eingabeformular!$L21-Eingabeformular!$V21)*33*Eingabeformular!$J21*SQRT(ABS(Eingabeformular!$L21-Eingabeformular!$V21))*SIGN(Eingabeformular!$L21*Eingabeformular!$V21)</f>
        <v>0</v>
      </c>
      <c r="M40" s="46">
        <f>SIGN(Eingabeformular!$L21-Eingabeformular!$X21)*33*Eingabeformular!$J21*SQRT(ABS(Eingabeformular!$L21-Eingabeformular!$X21))*SIGN(Eingabeformular!$L21*Eingabeformular!$X21)</f>
        <v>0</v>
      </c>
      <c r="N40" s="47">
        <f>SIGN(Eingabeformular!$L21-Eingabeformular!$Z21)*33*Eingabeformular!$J21*SQRT(ABS(Eingabeformular!$L21-Eingabeformular!$Z21))*SIGN(Eingabeformular!$L21*Eingabeformular!$Z21)</f>
        <v>0</v>
      </c>
      <c r="O40" s="7"/>
      <c r="P40" s="45">
        <f>SIGN(Eingabeformular!$N21-Eingabeformular!$L21)*33*Eingabeformular!$J21*SQRT(ABS(Eingabeformular!$N21-Eingabeformular!$L21))*SIGN(Eingabeformular!$N21*Eingabeformular!$L21)</f>
        <v>0</v>
      </c>
      <c r="Q40" s="46">
        <f>SIGN(Eingabeformular!$N21-Eingabeformular!$N21)*33*Eingabeformular!$J21*SQRT(ABS(Eingabeformular!$N21-Eingabeformular!$N21))*SIGN(Eingabeformular!$N21*Eingabeformular!$N21)</f>
        <v>0</v>
      </c>
      <c r="R40" s="46">
        <f>SIGN(Eingabeformular!$N21-Eingabeformular!$P21)*33*Eingabeformular!$J21*SQRT(ABS(Eingabeformular!$N21-Eingabeformular!$P21))*SIGN(Eingabeformular!$N21*Eingabeformular!$P21)</f>
        <v>0</v>
      </c>
      <c r="S40" s="46">
        <f>SIGN(Eingabeformular!$N21-Eingabeformular!$R21)*33*Eingabeformular!$J21*SQRT(ABS(Eingabeformular!$N21-Eingabeformular!$R21))*SIGN(Eingabeformular!$N21*Eingabeformular!$R21)</f>
        <v>0</v>
      </c>
      <c r="T40" s="46">
        <f>SIGN(Eingabeformular!$N21-Eingabeformular!$T21)*33*Eingabeformular!$J21*SQRT(ABS(Eingabeformular!$N21-Eingabeformular!$T21))*SIGN(Eingabeformular!$N21*Eingabeformular!$T21)</f>
        <v>0</v>
      </c>
      <c r="U40" s="46">
        <f>SIGN(Eingabeformular!$N21-Eingabeformular!$V21)*33*Eingabeformular!$J21*SQRT(ABS(Eingabeformular!$N21-Eingabeformular!$V21))*SIGN(Eingabeformular!$N21*Eingabeformular!$V21)</f>
        <v>0</v>
      </c>
      <c r="V40" s="46">
        <f>SIGN(Eingabeformular!$N21-Eingabeformular!$X21)*33*Eingabeformular!$J21*SQRT(ABS(Eingabeformular!$N21-Eingabeformular!$X21))*SIGN(Eingabeformular!$N21*Eingabeformular!$X21)</f>
        <v>0</v>
      </c>
      <c r="W40" s="47">
        <f>SIGN(Eingabeformular!$N21-Eingabeformular!$Z21)*33*Eingabeformular!$J21*SQRT(ABS(Eingabeformular!$N21-Eingabeformular!$Z21))*SIGN(Eingabeformular!$N21*Eingabeformular!$Z21)</f>
        <v>0</v>
      </c>
      <c r="X40" s="7"/>
      <c r="Y40" s="45">
        <f>SIGN(Eingabeformular!$P21-Eingabeformular!$L21)*33*Eingabeformular!$J21*SQRT(ABS(Eingabeformular!$P21-Eingabeformular!$L21))*SIGN(Eingabeformular!$P21*Eingabeformular!$L21)</f>
        <v>0</v>
      </c>
      <c r="Z40" s="46">
        <f>SIGN(Eingabeformular!$P21-Eingabeformular!$N21)*33*Eingabeformular!$J21*SQRT(ABS(Eingabeformular!$P21-Eingabeformular!$N21))*SIGN(Eingabeformular!$P21*Eingabeformular!$N21)</f>
        <v>0</v>
      </c>
      <c r="AA40" s="46">
        <f>SIGN(Eingabeformular!$P21-Eingabeformular!$P21)*33*Eingabeformular!$J21*SQRT(ABS(Eingabeformular!$P21-Eingabeformular!$P21))*SIGN(Eingabeformular!$P21*Eingabeformular!$P21)</f>
        <v>0</v>
      </c>
      <c r="AB40" s="46">
        <f>SIGN(Eingabeformular!$P21-Eingabeformular!$R21)*33*Eingabeformular!$J21*SQRT(ABS(Eingabeformular!$P21-Eingabeformular!$R21))*SIGN(Eingabeformular!$P21*Eingabeformular!$R21)</f>
        <v>0</v>
      </c>
      <c r="AC40" s="46">
        <f>SIGN(Eingabeformular!$P21-Eingabeformular!$T21)*33*Eingabeformular!$J21*SQRT(ABS(Eingabeformular!$P21-Eingabeformular!$T21))*SIGN(Eingabeformular!$P21*Eingabeformular!$T21)</f>
        <v>0</v>
      </c>
      <c r="AD40" s="46">
        <f>SIGN(Eingabeformular!$P21-Eingabeformular!$V21)*33*Eingabeformular!$J21*SQRT(ABS(Eingabeformular!$P21-Eingabeformular!$V21))*SIGN(Eingabeformular!$P21*Eingabeformular!$V21)</f>
        <v>0</v>
      </c>
      <c r="AE40" s="46">
        <f>SIGN(Eingabeformular!$P21-Eingabeformular!$X21)*33*Eingabeformular!$J21*SQRT(ABS(Eingabeformular!$P21-Eingabeformular!$X21))*SIGN(Eingabeformular!$P21*Eingabeformular!$X21)</f>
        <v>0</v>
      </c>
      <c r="AF40" s="47">
        <f>SIGN(Eingabeformular!$P21-Eingabeformular!$Z21)*33*Eingabeformular!$J21*SQRT(ABS(Eingabeformular!$P21-Eingabeformular!$Z21))*SIGN(Eingabeformular!$P21*Eingabeformular!$Z21)</f>
        <v>0</v>
      </c>
      <c r="AG40" s="7"/>
      <c r="AH40" s="45">
        <f>SIGN(Eingabeformular!$R21-Eingabeformular!$L21)*33*Eingabeformular!$J21*SQRT(ABS(Eingabeformular!$R21-Eingabeformular!$L21))*SIGN(Eingabeformular!$R21*Eingabeformular!$L21)</f>
        <v>0</v>
      </c>
      <c r="AI40" s="46">
        <f>SIGN(Eingabeformular!$R21-Eingabeformular!$N21)*33*Eingabeformular!$J21*SQRT(ABS(Eingabeformular!$R21-Eingabeformular!$N21))*SIGN(Eingabeformular!$R21*Eingabeformular!$N21)</f>
        <v>0</v>
      </c>
      <c r="AJ40" s="46">
        <f>SIGN(Eingabeformular!$R21-Eingabeformular!$P21)*33*Eingabeformular!$J21*SQRT(ABS(Eingabeformular!$R21-Eingabeformular!$P21))*SIGN(Eingabeformular!$R21*Eingabeformular!$P21)</f>
        <v>0</v>
      </c>
      <c r="AK40" s="46">
        <f>SIGN(Eingabeformular!$R21-Eingabeformular!$R21)*33*Eingabeformular!$J21*SQRT(ABS(Eingabeformular!$R21-Eingabeformular!$R21))*SIGN(Eingabeformular!$R21*Eingabeformular!$R21)</f>
        <v>0</v>
      </c>
      <c r="AL40" s="46">
        <f>SIGN(Eingabeformular!$R21-Eingabeformular!$T21)*33*Eingabeformular!$J21*SQRT(ABS(Eingabeformular!$R21-Eingabeformular!$T21))*SIGN(Eingabeformular!$R21*Eingabeformular!$T21)</f>
        <v>0</v>
      </c>
      <c r="AM40" s="46">
        <f>SIGN(Eingabeformular!$R21-Eingabeformular!$V21)*33*Eingabeformular!$J21*SQRT(ABS(Eingabeformular!$R21-Eingabeformular!$V21))*SIGN(Eingabeformular!$R21*Eingabeformular!$V21)</f>
        <v>0</v>
      </c>
      <c r="AN40" s="46">
        <f>SIGN(Eingabeformular!$R21-Eingabeformular!$X21)*33*Eingabeformular!$J21*SQRT(ABS(Eingabeformular!$R21-Eingabeformular!$X21))*SIGN(Eingabeformular!$R21*Eingabeformular!$X21)</f>
        <v>0</v>
      </c>
      <c r="AO40" s="47">
        <f>SIGN(Eingabeformular!$R21-Eingabeformular!$Z21)*33*Eingabeformular!$J21*SQRT(ABS(Eingabeformular!$R21-Eingabeformular!$Z21))*SIGN(Eingabeformular!$R21*Eingabeformular!$Z21)</f>
        <v>0</v>
      </c>
      <c r="AP40" s="7"/>
      <c r="AQ40" s="45">
        <f>SIGN(Eingabeformular!$T21-Eingabeformular!$L21)*33*Eingabeformular!$J21*SQRT(ABS(Eingabeformular!$T21-Eingabeformular!$L21))*SIGN(Eingabeformular!$T21*Eingabeformular!$L21)</f>
        <v>0</v>
      </c>
      <c r="AR40" s="46">
        <f>SIGN(Eingabeformular!$T21-Eingabeformular!$N21)*33*Eingabeformular!$J21*SQRT(ABS(Eingabeformular!$T21-Eingabeformular!$N21))*SIGN(Eingabeformular!$T21*Eingabeformular!$N21)</f>
        <v>0</v>
      </c>
      <c r="AS40" s="46">
        <f>SIGN(Eingabeformular!$T21-Eingabeformular!$P21)*33*Eingabeformular!$J21*SQRT(ABS(Eingabeformular!$T21-Eingabeformular!$P21))*SIGN(Eingabeformular!$T21*Eingabeformular!$P21)</f>
        <v>0</v>
      </c>
      <c r="AT40" s="46">
        <f>SIGN(Eingabeformular!$T21-Eingabeformular!$R21)*33*Eingabeformular!$J21*SQRT(ABS(Eingabeformular!$T21-Eingabeformular!$R21))*SIGN(Eingabeformular!$T21*Eingabeformular!$R21)</f>
        <v>0</v>
      </c>
      <c r="AU40" s="46">
        <f>SIGN(Eingabeformular!$T21-Eingabeformular!$T21)*33*Eingabeformular!$J21*SQRT(ABS(Eingabeformular!$T21-Eingabeformular!$T21))*SIGN(Eingabeformular!$T21*Eingabeformular!$T21)</f>
        <v>0</v>
      </c>
      <c r="AV40" s="46">
        <f>SIGN(Eingabeformular!$T21-Eingabeformular!$V21)*33*Eingabeformular!$J21*SQRT(ABS(Eingabeformular!$T21-Eingabeformular!$V21))*SIGN(Eingabeformular!$T21*Eingabeformular!$V21)</f>
        <v>0</v>
      </c>
      <c r="AW40" s="46">
        <f>SIGN(Eingabeformular!$T21-Eingabeformular!$X21)*33*Eingabeformular!$J21*SQRT(ABS(Eingabeformular!$T21-Eingabeformular!$X21))*SIGN(Eingabeformular!$T21*Eingabeformular!$X21)</f>
        <v>0</v>
      </c>
      <c r="AX40" s="47">
        <f>SIGN(Eingabeformular!$T21-Eingabeformular!$Z21)*33*Eingabeformular!$J21*SQRT(ABS(Eingabeformular!$T21-Eingabeformular!$Z21))*SIGN(Eingabeformular!$T21*Eingabeformular!$Z21)</f>
        <v>0</v>
      </c>
      <c r="AY40" s="7"/>
      <c r="AZ40" s="45">
        <f>SIGN(Eingabeformular!$V21-Eingabeformular!$L21)*33*Eingabeformular!$J21*SQRT(ABS(Eingabeformular!$V21-Eingabeformular!$L21))*SIGN(Eingabeformular!$V21*Eingabeformular!$L21)</f>
        <v>0</v>
      </c>
      <c r="BA40" s="46">
        <f>SIGN(Eingabeformular!$V21-Eingabeformular!$N21)*33*Eingabeformular!$J21*SQRT(ABS(Eingabeformular!$V21-Eingabeformular!$N21))*SIGN(Eingabeformular!$V21*Eingabeformular!$N21)</f>
        <v>0</v>
      </c>
      <c r="BB40" s="46">
        <f>SIGN(Eingabeformular!$V21-Eingabeformular!$P21)*33*Eingabeformular!$J21*SQRT(ABS(Eingabeformular!$V21-Eingabeformular!$P21))*SIGN(Eingabeformular!$V21*Eingabeformular!$P21)</f>
        <v>0</v>
      </c>
      <c r="BC40" s="46">
        <f>SIGN(Eingabeformular!$V21-Eingabeformular!$R21)*33*Eingabeformular!$J21*SQRT(ABS(Eingabeformular!$V21-Eingabeformular!$R21))*SIGN(Eingabeformular!$V21*Eingabeformular!$R21)</f>
        <v>0</v>
      </c>
      <c r="BD40" s="46">
        <f>SIGN(Eingabeformular!$V21-Eingabeformular!$T21)*33*Eingabeformular!$J21*SQRT(ABS(Eingabeformular!$V21-Eingabeformular!$T21))*SIGN(Eingabeformular!$V21*Eingabeformular!$T21)</f>
        <v>0</v>
      </c>
      <c r="BE40" s="46">
        <f>SIGN(Eingabeformular!$V21-Eingabeformular!$V21)*33*Eingabeformular!$J21*SQRT(ABS(Eingabeformular!$V21-Eingabeformular!$V21))*SIGN(Eingabeformular!$V21*Eingabeformular!$V21)</f>
        <v>0</v>
      </c>
      <c r="BF40" s="46">
        <f>SIGN(Eingabeformular!$V21-Eingabeformular!$X21)*33*Eingabeformular!$J21*SQRT(ABS(Eingabeformular!$V21-Eingabeformular!$X21))*SIGN(Eingabeformular!$V21*Eingabeformular!$X21)</f>
        <v>0</v>
      </c>
      <c r="BG40" s="47">
        <f>SIGN(Eingabeformular!$V21-Eingabeformular!$Z21)*33*Eingabeformular!$J21*SQRT(ABS(Eingabeformular!$V21-Eingabeformular!$Z21))*SIGN(Eingabeformular!$V21*Eingabeformular!$Z21)</f>
        <v>0</v>
      </c>
      <c r="BH40" s="7"/>
      <c r="BI40" s="45">
        <f>SIGN(Eingabeformular!$X21-Eingabeformular!$L21)*33*Eingabeformular!$J21*SQRT(ABS(Eingabeformular!$X21-Eingabeformular!$L21))*SIGN(Eingabeformular!$X21*Eingabeformular!$L21)</f>
        <v>0</v>
      </c>
      <c r="BJ40" s="46">
        <f>SIGN(Eingabeformular!$X21-Eingabeformular!$N21)*33*Eingabeformular!$J21*SQRT(ABS(Eingabeformular!$X21-Eingabeformular!$N21))*SIGN(Eingabeformular!$X21*Eingabeformular!$N21)</f>
        <v>0</v>
      </c>
      <c r="BK40" s="46">
        <f>SIGN(Eingabeformular!$X21-Eingabeformular!$P21)*33*Eingabeformular!$J21*SQRT(ABS(Eingabeformular!$X21-Eingabeformular!$P21))*SIGN(Eingabeformular!$X21*Eingabeformular!$P21)</f>
        <v>0</v>
      </c>
      <c r="BL40" s="46">
        <f>SIGN(Eingabeformular!$X21-Eingabeformular!$R21)*33*Eingabeformular!$J21*SQRT(ABS(Eingabeformular!$X21-Eingabeformular!$R21))*SIGN(Eingabeformular!$X21*Eingabeformular!$R21)</f>
        <v>0</v>
      </c>
      <c r="BM40" s="46">
        <f>SIGN(Eingabeformular!$X21-Eingabeformular!$T21)*33*Eingabeformular!$J21*SQRT(ABS(Eingabeformular!$X21-Eingabeformular!$T21))*SIGN(Eingabeformular!$X21*Eingabeformular!$T21)</f>
        <v>0</v>
      </c>
      <c r="BN40" s="46">
        <f>SIGN(Eingabeformular!$X21-Eingabeformular!$V21)*33*Eingabeformular!$J21*SQRT(ABS(Eingabeformular!$X21-Eingabeformular!$V21))*SIGN(Eingabeformular!$X21*Eingabeformular!$V21)</f>
        <v>0</v>
      </c>
      <c r="BO40" s="46">
        <f>SIGN(Eingabeformular!$X21-Eingabeformular!$X21)*33*Eingabeformular!$J21*SQRT(ABS(Eingabeformular!$X21-Eingabeformular!$X21))*SIGN(Eingabeformular!$X21*Eingabeformular!$X21)</f>
        <v>0</v>
      </c>
      <c r="BP40" s="47">
        <f>SIGN(Eingabeformular!$X21-Eingabeformular!$Z21)*33*Eingabeformular!$J21*SQRT(ABS(Eingabeformular!$X21-Eingabeformular!$Z21))*SIGN(Eingabeformular!$X21*Eingabeformular!$Z21)</f>
        <v>0</v>
      </c>
      <c r="BQ40" s="7"/>
      <c r="BR40" s="45">
        <f>SIGN(Eingabeformular!$Z21-Eingabeformular!$L21)*33*Eingabeformular!$J21*SQRT(ABS(Eingabeformular!$Z21-Eingabeformular!$L21))*SIGN(Eingabeformular!$Z21*Eingabeformular!$L21)</f>
        <v>0</v>
      </c>
      <c r="BS40" s="46">
        <f>SIGN(Eingabeformular!$Z21-Eingabeformular!$N21)*33*Eingabeformular!$J21*SQRT(ABS(Eingabeformular!$Z21-Eingabeformular!$N21))*SIGN(Eingabeformular!$Z21*Eingabeformular!$N21)</f>
        <v>0</v>
      </c>
      <c r="BT40" s="46">
        <f>SIGN(Eingabeformular!$Z21-Eingabeformular!$P21)*33*Eingabeformular!$J21*SQRT(ABS(Eingabeformular!$Z21-Eingabeformular!$P21))*SIGN(Eingabeformular!$Z21*Eingabeformular!$P21)</f>
        <v>0</v>
      </c>
      <c r="BU40" s="46">
        <f>SIGN(Eingabeformular!$Z21-Eingabeformular!$R21)*33*Eingabeformular!$J21*SQRT(ABS(Eingabeformular!$Z21-Eingabeformular!$R21))*SIGN(Eingabeformular!$Z21*Eingabeformular!$R21)</f>
        <v>0</v>
      </c>
      <c r="BV40" s="46">
        <f>SIGN(Eingabeformular!$Z21-Eingabeformular!$T21)*33*Eingabeformular!$J21*SQRT(ABS(Eingabeformular!$Z21-Eingabeformular!$T21))*SIGN(Eingabeformular!$Z21*Eingabeformular!$T21)</f>
        <v>0</v>
      </c>
      <c r="BW40" s="46">
        <f>SIGN(Eingabeformular!$Z21-Eingabeformular!$V21)*33*Eingabeformular!$J21*SQRT(ABS(Eingabeformular!$Z21-Eingabeformular!$V21))*SIGN(Eingabeformular!$Z21*Eingabeformular!$V21)</f>
        <v>0</v>
      </c>
      <c r="BX40" s="46">
        <f>SIGN(Eingabeformular!$Z21-Eingabeformular!$X21)*33*Eingabeformular!$J21*SQRT(ABS(Eingabeformular!$Z21-Eingabeformular!$X21))*SIGN(Eingabeformular!$Z21*Eingabeformular!$X21)</f>
        <v>0</v>
      </c>
      <c r="BY40" s="47">
        <f>SIGN(Eingabeformular!$Z21-Eingabeformular!$Z21)*33*Eingabeformular!$J21*SQRT(ABS(Eingabeformular!$Z21-Eingabeformular!$Z21))*SIGN(Eingabeformular!$Z21*Eingabeformular!$Z21)</f>
        <v>0</v>
      </c>
      <c r="BZ40" s="7"/>
    </row>
    <row r="41" spans="1:78" x14ac:dyDescent="0.15">
      <c r="A41" s="52" t="str">
        <f>+Eingabeformular!C22</f>
        <v>13.</v>
      </c>
      <c r="B41" s="24">
        <f>Eingabeformular!D22</f>
        <v>0</v>
      </c>
      <c r="C41" s="7"/>
      <c r="D41" s="7"/>
      <c r="E41" s="7"/>
      <c r="F41" s="7"/>
      <c r="G41" s="45">
        <f>SIGN(Eingabeformular!$L22-Eingabeformular!$L22)*33*Eingabeformular!$J22*SQRT(ABS(Eingabeformular!$L22-Eingabeformular!$L22))*SIGN(Eingabeformular!$L22*Eingabeformular!$L22)</f>
        <v>0</v>
      </c>
      <c r="H41" s="46">
        <f>SIGN(Eingabeformular!$L22-Eingabeformular!$N22)*33*Eingabeformular!$J22*SQRT(ABS(Eingabeformular!$L22-Eingabeformular!$N22))*SIGN(Eingabeformular!$L22*Eingabeformular!$N22)</f>
        <v>0</v>
      </c>
      <c r="I41" s="46">
        <f>SIGN(Eingabeformular!$L22-Eingabeformular!$P22)*33*Eingabeformular!$J22*SQRT(ABS(Eingabeformular!$L22-Eingabeformular!$P22))*SIGN(Eingabeformular!$L22*Eingabeformular!$P22)</f>
        <v>0</v>
      </c>
      <c r="J41" s="46">
        <f>SIGN(Eingabeformular!$L22-Eingabeformular!$R22)*33*Eingabeformular!$J22*SQRT(ABS(Eingabeformular!$L22-Eingabeformular!$R22))*SIGN(Eingabeformular!$L22*Eingabeformular!$R22)</f>
        <v>0</v>
      </c>
      <c r="K41" s="46">
        <f>SIGN(Eingabeformular!$L22-Eingabeformular!$T22)*33*Eingabeformular!$J22*SQRT(ABS(Eingabeformular!$L22-Eingabeformular!$T22))*SIGN(Eingabeformular!$L22*Eingabeformular!$T22)</f>
        <v>0</v>
      </c>
      <c r="L41" s="46">
        <f>SIGN(Eingabeformular!$L22-Eingabeformular!$V22)*33*Eingabeformular!$J22*SQRT(ABS(Eingabeformular!$L22-Eingabeformular!$V22))*SIGN(Eingabeformular!$L22*Eingabeformular!$V22)</f>
        <v>0</v>
      </c>
      <c r="M41" s="46">
        <f>SIGN(Eingabeformular!$L22-Eingabeformular!$X22)*33*Eingabeformular!$J22*SQRT(ABS(Eingabeformular!$L22-Eingabeformular!$X22))*SIGN(Eingabeformular!$L22*Eingabeformular!$X22)</f>
        <v>0</v>
      </c>
      <c r="N41" s="47">
        <f>SIGN(Eingabeformular!$L22-Eingabeformular!$Z22)*33*Eingabeformular!$J22*SQRT(ABS(Eingabeformular!$L22-Eingabeformular!$Z22))*SIGN(Eingabeformular!$L22*Eingabeformular!$Z22)</f>
        <v>0</v>
      </c>
      <c r="O41" s="7"/>
      <c r="P41" s="45">
        <f>SIGN(Eingabeformular!$N22-Eingabeformular!$L22)*33*Eingabeformular!$J22*SQRT(ABS(Eingabeformular!$N22-Eingabeformular!$L22))*SIGN(Eingabeformular!$N22*Eingabeformular!$L22)</f>
        <v>0</v>
      </c>
      <c r="Q41" s="46">
        <f>SIGN(Eingabeformular!$N22-Eingabeformular!$N22)*33*Eingabeformular!$J22*SQRT(ABS(Eingabeformular!$N22-Eingabeformular!$N22))*SIGN(Eingabeformular!$N22*Eingabeformular!$N22)</f>
        <v>0</v>
      </c>
      <c r="R41" s="46">
        <f>SIGN(Eingabeformular!$N22-Eingabeformular!$P22)*33*Eingabeformular!$J22*SQRT(ABS(Eingabeformular!$N22-Eingabeformular!$P22))*SIGN(Eingabeformular!$N22*Eingabeformular!$P22)</f>
        <v>0</v>
      </c>
      <c r="S41" s="46">
        <f>SIGN(Eingabeformular!$N22-Eingabeformular!$R22)*33*Eingabeformular!$J22*SQRT(ABS(Eingabeformular!$N22-Eingabeformular!$R22))*SIGN(Eingabeformular!$N22*Eingabeformular!$R22)</f>
        <v>0</v>
      </c>
      <c r="T41" s="46">
        <f>SIGN(Eingabeformular!$N22-Eingabeformular!$T22)*33*Eingabeformular!$J22*SQRT(ABS(Eingabeformular!$N22-Eingabeformular!$T22))*SIGN(Eingabeformular!$N22*Eingabeformular!$T22)</f>
        <v>0</v>
      </c>
      <c r="U41" s="46">
        <f>SIGN(Eingabeformular!$N22-Eingabeformular!$V22)*33*Eingabeformular!$J22*SQRT(ABS(Eingabeformular!$N22-Eingabeformular!$V22))*SIGN(Eingabeformular!$N22*Eingabeformular!$V22)</f>
        <v>0</v>
      </c>
      <c r="V41" s="46">
        <f>SIGN(Eingabeformular!$N22-Eingabeformular!$X22)*33*Eingabeformular!$J22*SQRT(ABS(Eingabeformular!$N22-Eingabeformular!$X22))*SIGN(Eingabeformular!$N22*Eingabeformular!$X22)</f>
        <v>0</v>
      </c>
      <c r="W41" s="47">
        <f>SIGN(Eingabeformular!$N22-Eingabeformular!$Z22)*33*Eingabeformular!$J22*SQRT(ABS(Eingabeformular!$N22-Eingabeformular!$Z22))*SIGN(Eingabeformular!$N22*Eingabeformular!$Z22)</f>
        <v>0</v>
      </c>
      <c r="X41" s="7"/>
      <c r="Y41" s="45">
        <f>SIGN(Eingabeformular!$P22-Eingabeformular!$L22)*33*Eingabeformular!$J22*SQRT(ABS(Eingabeformular!$P22-Eingabeformular!$L22))*SIGN(Eingabeformular!$P22*Eingabeformular!$L22)</f>
        <v>0</v>
      </c>
      <c r="Z41" s="46">
        <f>SIGN(Eingabeformular!$P22-Eingabeformular!$N22)*33*Eingabeformular!$J22*SQRT(ABS(Eingabeformular!$P22-Eingabeformular!$N22))*SIGN(Eingabeformular!$P22*Eingabeformular!$N22)</f>
        <v>0</v>
      </c>
      <c r="AA41" s="46">
        <f>SIGN(Eingabeformular!$P22-Eingabeformular!$P22)*33*Eingabeformular!$J22*SQRT(ABS(Eingabeformular!$P22-Eingabeformular!$P22))*SIGN(Eingabeformular!$P22*Eingabeformular!$P22)</f>
        <v>0</v>
      </c>
      <c r="AB41" s="46">
        <f>SIGN(Eingabeformular!$P22-Eingabeformular!$R22)*33*Eingabeformular!$J22*SQRT(ABS(Eingabeformular!$P22-Eingabeformular!$R22))*SIGN(Eingabeformular!$P22*Eingabeformular!$R22)</f>
        <v>0</v>
      </c>
      <c r="AC41" s="46">
        <f>SIGN(Eingabeformular!$P22-Eingabeformular!$T22)*33*Eingabeformular!$J22*SQRT(ABS(Eingabeformular!$P22-Eingabeformular!$T22))*SIGN(Eingabeformular!$P22*Eingabeformular!$T22)</f>
        <v>0</v>
      </c>
      <c r="AD41" s="46">
        <f>SIGN(Eingabeformular!$P22-Eingabeformular!$V22)*33*Eingabeformular!$J22*SQRT(ABS(Eingabeformular!$P22-Eingabeformular!$V22))*SIGN(Eingabeformular!$P22*Eingabeformular!$V22)</f>
        <v>0</v>
      </c>
      <c r="AE41" s="46">
        <f>SIGN(Eingabeformular!$P22-Eingabeformular!$X22)*33*Eingabeformular!$J22*SQRT(ABS(Eingabeformular!$P22-Eingabeformular!$X22))*SIGN(Eingabeformular!$P22*Eingabeformular!$X22)</f>
        <v>0</v>
      </c>
      <c r="AF41" s="47">
        <f>SIGN(Eingabeformular!$P22-Eingabeformular!$Z22)*33*Eingabeformular!$J22*SQRT(ABS(Eingabeformular!$P22-Eingabeformular!$Z22))*SIGN(Eingabeformular!$P22*Eingabeformular!$Z22)</f>
        <v>0</v>
      </c>
      <c r="AG41" s="7"/>
      <c r="AH41" s="45">
        <f>SIGN(Eingabeformular!$R22-Eingabeformular!$L22)*33*Eingabeformular!$J22*SQRT(ABS(Eingabeformular!$R22-Eingabeformular!$L22))*SIGN(Eingabeformular!$R22*Eingabeformular!$L22)</f>
        <v>0</v>
      </c>
      <c r="AI41" s="46">
        <f>SIGN(Eingabeformular!$R22-Eingabeformular!$N22)*33*Eingabeformular!$J22*SQRT(ABS(Eingabeformular!$R22-Eingabeformular!$N22))*SIGN(Eingabeformular!$R22*Eingabeformular!$N22)</f>
        <v>0</v>
      </c>
      <c r="AJ41" s="46">
        <f>SIGN(Eingabeformular!$R22-Eingabeformular!$P22)*33*Eingabeformular!$J22*SQRT(ABS(Eingabeformular!$R22-Eingabeformular!$P22))*SIGN(Eingabeformular!$R22*Eingabeformular!$P22)</f>
        <v>0</v>
      </c>
      <c r="AK41" s="46">
        <f>SIGN(Eingabeformular!$R22-Eingabeformular!$R22)*33*Eingabeformular!$J22*SQRT(ABS(Eingabeformular!$R22-Eingabeformular!$R22))*SIGN(Eingabeformular!$R22*Eingabeformular!$R22)</f>
        <v>0</v>
      </c>
      <c r="AL41" s="46">
        <f>SIGN(Eingabeformular!$R22-Eingabeformular!$T22)*33*Eingabeformular!$J22*SQRT(ABS(Eingabeformular!$R22-Eingabeformular!$T22))*SIGN(Eingabeformular!$R22*Eingabeformular!$T22)</f>
        <v>0</v>
      </c>
      <c r="AM41" s="46">
        <f>SIGN(Eingabeformular!$R22-Eingabeformular!$V22)*33*Eingabeformular!$J22*SQRT(ABS(Eingabeformular!$R22-Eingabeformular!$V22))*SIGN(Eingabeformular!$R22*Eingabeformular!$V22)</f>
        <v>0</v>
      </c>
      <c r="AN41" s="46">
        <f>SIGN(Eingabeformular!$R22-Eingabeformular!$X22)*33*Eingabeformular!$J22*SQRT(ABS(Eingabeformular!$R22-Eingabeformular!$X22))*SIGN(Eingabeformular!$R22*Eingabeformular!$X22)</f>
        <v>0</v>
      </c>
      <c r="AO41" s="47">
        <f>SIGN(Eingabeformular!$R22-Eingabeformular!$Z22)*33*Eingabeformular!$J22*SQRT(ABS(Eingabeformular!$R22-Eingabeformular!$Z22))*SIGN(Eingabeformular!$R22*Eingabeformular!$Z22)</f>
        <v>0</v>
      </c>
      <c r="AP41" s="7"/>
      <c r="AQ41" s="45">
        <f>SIGN(Eingabeformular!$T22-Eingabeformular!$L22)*33*Eingabeformular!$J22*SQRT(ABS(Eingabeformular!$T22-Eingabeformular!$L22))*SIGN(Eingabeformular!$T22*Eingabeformular!$L22)</f>
        <v>0</v>
      </c>
      <c r="AR41" s="46">
        <f>SIGN(Eingabeformular!$T22-Eingabeformular!$N22)*33*Eingabeformular!$J22*SQRT(ABS(Eingabeformular!$T22-Eingabeformular!$N22))*SIGN(Eingabeformular!$T22*Eingabeformular!$N22)</f>
        <v>0</v>
      </c>
      <c r="AS41" s="46">
        <f>SIGN(Eingabeformular!$T22-Eingabeformular!$P22)*33*Eingabeformular!$J22*SQRT(ABS(Eingabeformular!$T22-Eingabeformular!$P22))*SIGN(Eingabeformular!$T22*Eingabeformular!$P22)</f>
        <v>0</v>
      </c>
      <c r="AT41" s="46">
        <f>SIGN(Eingabeformular!$T22-Eingabeformular!$R22)*33*Eingabeformular!$J22*SQRT(ABS(Eingabeformular!$T22-Eingabeformular!$R22))*SIGN(Eingabeformular!$T22*Eingabeformular!$R22)</f>
        <v>0</v>
      </c>
      <c r="AU41" s="46">
        <f>SIGN(Eingabeformular!$T22-Eingabeformular!$T22)*33*Eingabeformular!$J22*SQRT(ABS(Eingabeformular!$T22-Eingabeformular!$T22))*SIGN(Eingabeformular!$T22*Eingabeformular!$T22)</f>
        <v>0</v>
      </c>
      <c r="AV41" s="46">
        <f>SIGN(Eingabeformular!$T22-Eingabeformular!$V22)*33*Eingabeformular!$J22*SQRT(ABS(Eingabeformular!$T22-Eingabeformular!$V22))*SIGN(Eingabeformular!$T22*Eingabeformular!$V22)</f>
        <v>0</v>
      </c>
      <c r="AW41" s="46">
        <f>SIGN(Eingabeformular!$T22-Eingabeformular!$X22)*33*Eingabeformular!$J22*SQRT(ABS(Eingabeformular!$T22-Eingabeformular!$X22))*SIGN(Eingabeformular!$T22*Eingabeformular!$X22)</f>
        <v>0</v>
      </c>
      <c r="AX41" s="47">
        <f>SIGN(Eingabeformular!$T22-Eingabeformular!$Z22)*33*Eingabeformular!$J22*SQRT(ABS(Eingabeformular!$T22-Eingabeformular!$Z22))*SIGN(Eingabeformular!$T22*Eingabeformular!$Z22)</f>
        <v>0</v>
      </c>
      <c r="AY41" s="7"/>
      <c r="AZ41" s="45">
        <f>SIGN(Eingabeformular!$V22-Eingabeformular!$L22)*33*Eingabeformular!$J22*SQRT(ABS(Eingabeformular!$V22-Eingabeformular!$L22))*SIGN(Eingabeformular!$V22*Eingabeformular!$L22)</f>
        <v>0</v>
      </c>
      <c r="BA41" s="46">
        <f>SIGN(Eingabeformular!$V22-Eingabeformular!$N22)*33*Eingabeformular!$J22*SQRT(ABS(Eingabeformular!$V22-Eingabeformular!$N22))*SIGN(Eingabeformular!$V22*Eingabeformular!$N22)</f>
        <v>0</v>
      </c>
      <c r="BB41" s="46">
        <f>SIGN(Eingabeformular!$V22-Eingabeformular!$P22)*33*Eingabeformular!$J22*SQRT(ABS(Eingabeformular!$V22-Eingabeformular!$P22))*SIGN(Eingabeformular!$V22*Eingabeformular!$P22)</f>
        <v>0</v>
      </c>
      <c r="BC41" s="46">
        <f>SIGN(Eingabeformular!$V22-Eingabeformular!$R22)*33*Eingabeformular!$J22*SQRT(ABS(Eingabeformular!$V22-Eingabeformular!$R22))*SIGN(Eingabeformular!$V22*Eingabeformular!$R22)</f>
        <v>0</v>
      </c>
      <c r="BD41" s="46">
        <f>SIGN(Eingabeformular!$V22-Eingabeformular!$T22)*33*Eingabeformular!$J22*SQRT(ABS(Eingabeformular!$V22-Eingabeformular!$T22))*SIGN(Eingabeformular!$V22*Eingabeformular!$T22)</f>
        <v>0</v>
      </c>
      <c r="BE41" s="46">
        <f>SIGN(Eingabeformular!$V22-Eingabeformular!$V22)*33*Eingabeformular!$J22*SQRT(ABS(Eingabeformular!$V22-Eingabeformular!$V22))*SIGN(Eingabeformular!$V22*Eingabeformular!$V22)</f>
        <v>0</v>
      </c>
      <c r="BF41" s="46">
        <f>SIGN(Eingabeformular!$V22-Eingabeformular!$X22)*33*Eingabeformular!$J22*SQRT(ABS(Eingabeformular!$V22-Eingabeformular!$X22))*SIGN(Eingabeformular!$V22*Eingabeformular!$X22)</f>
        <v>0</v>
      </c>
      <c r="BG41" s="47">
        <f>SIGN(Eingabeformular!$V22-Eingabeformular!$Z22)*33*Eingabeformular!$J22*SQRT(ABS(Eingabeformular!$V22-Eingabeformular!$Z22))*SIGN(Eingabeformular!$V22*Eingabeformular!$Z22)</f>
        <v>0</v>
      </c>
      <c r="BH41" s="7"/>
      <c r="BI41" s="45">
        <f>SIGN(Eingabeformular!$X22-Eingabeformular!$L22)*33*Eingabeformular!$J22*SQRT(ABS(Eingabeformular!$X22-Eingabeformular!$L22))*SIGN(Eingabeformular!$X22*Eingabeformular!$L22)</f>
        <v>0</v>
      </c>
      <c r="BJ41" s="46">
        <f>SIGN(Eingabeformular!$X22-Eingabeformular!$N22)*33*Eingabeformular!$J22*SQRT(ABS(Eingabeformular!$X22-Eingabeformular!$N22))*SIGN(Eingabeformular!$X22*Eingabeformular!$N22)</f>
        <v>0</v>
      </c>
      <c r="BK41" s="46">
        <f>SIGN(Eingabeformular!$X22-Eingabeformular!$P22)*33*Eingabeformular!$J22*SQRT(ABS(Eingabeformular!$X22-Eingabeformular!$P22))*SIGN(Eingabeformular!$X22*Eingabeformular!$P22)</f>
        <v>0</v>
      </c>
      <c r="BL41" s="46">
        <f>SIGN(Eingabeformular!$X22-Eingabeformular!$R22)*33*Eingabeformular!$J22*SQRT(ABS(Eingabeformular!$X22-Eingabeformular!$R22))*SIGN(Eingabeformular!$X22*Eingabeformular!$R22)</f>
        <v>0</v>
      </c>
      <c r="BM41" s="46">
        <f>SIGN(Eingabeformular!$X22-Eingabeformular!$T22)*33*Eingabeformular!$J22*SQRT(ABS(Eingabeformular!$X22-Eingabeformular!$T22))*SIGN(Eingabeformular!$X22*Eingabeformular!$T22)</f>
        <v>0</v>
      </c>
      <c r="BN41" s="46">
        <f>SIGN(Eingabeformular!$X22-Eingabeformular!$V22)*33*Eingabeformular!$J22*SQRT(ABS(Eingabeformular!$X22-Eingabeformular!$V22))*SIGN(Eingabeformular!$X22*Eingabeformular!$V22)</f>
        <v>0</v>
      </c>
      <c r="BO41" s="46">
        <f>SIGN(Eingabeformular!$X22-Eingabeformular!$X22)*33*Eingabeformular!$J22*SQRT(ABS(Eingabeformular!$X22-Eingabeformular!$X22))*SIGN(Eingabeformular!$X22*Eingabeformular!$X22)</f>
        <v>0</v>
      </c>
      <c r="BP41" s="47">
        <f>SIGN(Eingabeformular!$X22-Eingabeformular!$Z22)*33*Eingabeformular!$J22*SQRT(ABS(Eingabeformular!$X22-Eingabeformular!$Z22))*SIGN(Eingabeformular!$X22*Eingabeformular!$Z22)</f>
        <v>0</v>
      </c>
      <c r="BQ41" s="7"/>
      <c r="BR41" s="45">
        <f>SIGN(Eingabeformular!$Z22-Eingabeformular!$L22)*33*Eingabeformular!$J22*SQRT(ABS(Eingabeformular!$Z22-Eingabeformular!$L22))*SIGN(Eingabeformular!$Z22*Eingabeformular!$L22)</f>
        <v>0</v>
      </c>
      <c r="BS41" s="46">
        <f>SIGN(Eingabeformular!$Z22-Eingabeformular!$N22)*33*Eingabeformular!$J22*SQRT(ABS(Eingabeformular!$Z22-Eingabeformular!$N22))*SIGN(Eingabeformular!$Z22*Eingabeformular!$N22)</f>
        <v>0</v>
      </c>
      <c r="BT41" s="46">
        <f>SIGN(Eingabeformular!$Z22-Eingabeformular!$P22)*33*Eingabeformular!$J22*SQRT(ABS(Eingabeformular!$Z22-Eingabeformular!$P22))*SIGN(Eingabeformular!$Z22*Eingabeformular!$P22)</f>
        <v>0</v>
      </c>
      <c r="BU41" s="46">
        <f>SIGN(Eingabeformular!$Z22-Eingabeformular!$R22)*33*Eingabeformular!$J22*SQRT(ABS(Eingabeformular!$Z22-Eingabeformular!$R22))*SIGN(Eingabeformular!$Z22*Eingabeformular!$R22)</f>
        <v>0</v>
      </c>
      <c r="BV41" s="46">
        <f>SIGN(Eingabeformular!$Z22-Eingabeformular!$T22)*33*Eingabeformular!$J22*SQRT(ABS(Eingabeformular!$Z22-Eingabeformular!$T22))*SIGN(Eingabeformular!$Z22*Eingabeformular!$T22)</f>
        <v>0</v>
      </c>
      <c r="BW41" s="46">
        <f>SIGN(Eingabeformular!$Z22-Eingabeformular!$V22)*33*Eingabeformular!$J22*SQRT(ABS(Eingabeformular!$Z22-Eingabeformular!$V22))*SIGN(Eingabeformular!$Z22*Eingabeformular!$V22)</f>
        <v>0</v>
      </c>
      <c r="BX41" s="46">
        <f>SIGN(Eingabeformular!$Z22-Eingabeformular!$X22)*33*Eingabeformular!$J22*SQRT(ABS(Eingabeformular!$Z22-Eingabeformular!$X22))*SIGN(Eingabeformular!$Z22*Eingabeformular!$X22)</f>
        <v>0</v>
      </c>
      <c r="BY41" s="47">
        <f>SIGN(Eingabeformular!$Z22-Eingabeformular!$Z22)*33*Eingabeformular!$J22*SQRT(ABS(Eingabeformular!$Z22-Eingabeformular!$Z22))*SIGN(Eingabeformular!$Z22*Eingabeformular!$Z22)</f>
        <v>0</v>
      </c>
      <c r="BZ41" s="7"/>
    </row>
    <row r="42" spans="1:78" x14ac:dyDescent="0.15">
      <c r="A42" s="52" t="str">
        <f>+Eingabeformular!C23</f>
        <v>14.</v>
      </c>
      <c r="B42" s="24">
        <f>Eingabeformular!D23</f>
        <v>0</v>
      </c>
      <c r="C42" s="7"/>
      <c r="D42" s="7"/>
      <c r="E42" s="7"/>
      <c r="F42" s="7"/>
      <c r="G42" s="45">
        <f>SIGN(Eingabeformular!$L23-Eingabeformular!$L23)*33*Eingabeformular!$J23*SQRT(ABS(Eingabeformular!$L23-Eingabeformular!$L23))*SIGN(Eingabeformular!$L23*Eingabeformular!$L23)</f>
        <v>0</v>
      </c>
      <c r="H42" s="46">
        <f>SIGN(Eingabeformular!$L23-Eingabeformular!$N23)*33*Eingabeformular!$J23*SQRT(ABS(Eingabeformular!$L23-Eingabeformular!$N23))*SIGN(Eingabeformular!$L23*Eingabeformular!$N23)</f>
        <v>0</v>
      </c>
      <c r="I42" s="46">
        <f>SIGN(Eingabeformular!$L23-Eingabeformular!$P23)*33*Eingabeformular!$J23*SQRT(ABS(Eingabeformular!$L23-Eingabeformular!$P23))*SIGN(Eingabeformular!$L23*Eingabeformular!$P23)</f>
        <v>0</v>
      </c>
      <c r="J42" s="46">
        <f>SIGN(Eingabeformular!$L23-Eingabeformular!$R23)*33*Eingabeformular!$J23*SQRT(ABS(Eingabeformular!$L23-Eingabeformular!$R23))*SIGN(Eingabeformular!$L23*Eingabeformular!$R23)</f>
        <v>0</v>
      </c>
      <c r="K42" s="46">
        <f>SIGN(Eingabeformular!$L23-Eingabeformular!$T23)*33*Eingabeformular!$J23*SQRT(ABS(Eingabeformular!$L23-Eingabeformular!$T23))*SIGN(Eingabeformular!$L23*Eingabeformular!$T23)</f>
        <v>0</v>
      </c>
      <c r="L42" s="46">
        <f>SIGN(Eingabeformular!$L23-Eingabeformular!$V23)*33*Eingabeformular!$J23*SQRT(ABS(Eingabeformular!$L23-Eingabeformular!$V23))*SIGN(Eingabeformular!$L23*Eingabeformular!$V23)</f>
        <v>0</v>
      </c>
      <c r="M42" s="46">
        <f>SIGN(Eingabeformular!$L23-Eingabeformular!$X23)*33*Eingabeformular!$J23*SQRT(ABS(Eingabeformular!$L23-Eingabeformular!$X23))*SIGN(Eingabeformular!$L23*Eingabeformular!$X23)</f>
        <v>0</v>
      </c>
      <c r="N42" s="47">
        <f>SIGN(Eingabeformular!$L23-Eingabeformular!$Z23)*33*Eingabeformular!$J23*SQRT(ABS(Eingabeformular!$L23-Eingabeformular!$Z23))*SIGN(Eingabeformular!$L23*Eingabeformular!$Z23)</f>
        <v>0</v>
      </c>
      <c r="O42" s="7"/>
      <c r="P42" s="45">
        <f>SIGN(Eingabeformular!$N23-Eingabeformular!$L23)*33*Eingabeformular!$J23*SQRT(ABS(Eingabeformular!$N23-Eingabeformular!$L23))*SIGN(Eingabeformular!$N23*Eingabeformular!$L23)</f>
        <v>0</v>
      </c>
      <c r="Q42" s="46">
        <f>SIGN(Eingabeformular!$N23-Eingabeformular!$N23)*33*Eingabeformular!$J23*SQRT(ABS(Eingabeformular!$N23-Eingabeformular!$N23))*SIGN(Eingabeformular!$N23*Eingabeformular!$N23)</f>
        <v>0</v>
      </c>
      <c r="R42" s="46">
        <f>SIGN(Eingabeformular!$N23-Eingabeformular!$P23)*33*Eingabeformular!$J23*SQRT(ABS(Eingabeformular!$N23-Eingabeformular!$P23))*SIGN(Eingabeformular!$N23*Eingabeformular!$P23)</f>
        <v>0</v>
      </c>
      <c r="S42" s="46">
        <f>SIGN(Eingabeformular!$N23-Eingabeformular!$R23)*33*Eingabeformular!$J23*SQRT(ABS(Eingabeformular!$N23-Eingabeformular!$R23))*SIGN(Eingabeformular!$N23*Eingabeformular!$R23)</f>
        <v>0</v>
      </c>
      <c r="T42" s="46">
        <f>SIGN(Eingabeformular!$N23-Eingabeformular!$T23)*33*Eingabeformular!$J23*SQRT(ABS(Eingabeformular!$N23-Eingabeformular!$T23))*SIGN(Eingabeformular!$N23*Eingabeformular!$T23)</f>
        <v>0</v>
      </c>
      <c r="U42" s="46">
        <f>SIGN(Eingabeformular!$N23-Eingabeformular!$V23)*33*Eingabeformular!$J23*SQRT(ABS(Eingabeformular!$N23-Eingabeformular!$V23))*SIGN(Eingabeformular!$N23*Eingabeformular!$V23)</f>
        <v>0</v>
      </c>
      <c r="V42" s="46">
        <f>SIGN(Eingabeformular!$N23-Eingabeformular!$X23)*33*Eingabeformular!$J23*SQRT(ABS(Eingabeformular!$N23-Eingabeformular!$X23))*SIGN(Eingabeformular!$N23*Eingabeformular!$X23)</f>
        <v>0</v>
      </c>
      <c r="W42" s="47">
        <f>SIGN(Eingabeformular!$N23-Eingabeformular!$Z23)*33*Eingabeformular!$J23*SQRT(ABS(Eingabeformular!$N23-Eingabeformular!$Z23))*SIGN(Eingabeformular!$N23*Eingabeformular!$Z23)</f>
        <v>0</v>
      </c>
      <c r="X42" s="7"/>
      <c r="Y42" s="45">
        <f>SIGN(Eingabeformular!$P23-Eingabeformular!$L23)*33*Eingabeformular!$J23*SQRT(ABS(Eingabeformular!$P23-Eingabeformular!$L23))*SIGN(Eingabeformular!$P23*Eingabeformular!$L23)</f>
        <v>0</v>
      </c>
      <c r="Z42" s="46">
        <f>SIGN(Eingabeformular!$P23-Eingabeformular!$N23)*33*Eingabeformular!$J23*SQRT(ABS(Eingabeformular!$P23-Eingabeformular!$N23))*SIGN(Eingabeformular!$P23*Eingabeformular!$N23)</f>
        <v>0</v>
      </c>
      <c r="AA42" s="46">
        <f>SIGN(Eingabeformular!$P23-Eingabeformular!$P23)*33*Eingabeformular!$J23*SQRT(ABS(Eingabeformular!$P23-Eingabeformular!$P23))*SIGN(Eingabeformular!$P23*Eingabeformular!$P23)</f>
        <v>0</v>
      </c>
      <c r="AB42" s="46">
        <f>SIGN(Eingabeformular!$P23-Eingabeformular!$R23)*33*Eingabeformular!$J23*SQRT(ABS(Eingabeformular!$P23-Eingabeformular!$R23))*SIGN(Eingabeformular!$P23*Eingabeformular!$R23)</f>
        <v>0</v>
      </c>
      <c r="AC42" s="46">
        <f>SIGN(Eingabeformular!$P23-Eingabeformular!$T23)*33*Eingabeformular!$J23*SQRT(ABS(Eingabeformular!$P23-Eingabeformular!$T23))*SIGN(Eingabeformular!$P23*Eingabeformular!$T23)</f>
        <v>0</v>
      </c>
      <c r="AD42" s="46">
        <f>SIGN(Eingabeformular!$P23-Eingabeformular!$V23)*33*Eingabeformular!$J23*SQRT(ABS(Eingabeformular!$P23-Eingabeformular!$V23))*SIGN(Eingabeformular!$P23*Eingabeformular!$V23)</f>
        <v>0</v>
      </c>
      <c r="AE42" s="46">
        <f>SIGN(Eingabeformular!$P23-Eingabeformular!$X23)*33*Eingabeformular!$J23*SQRT(ABS(Eingabeformular!$P23-Eingabeformular!$X23))*SIGN(Eingabeformular!$P23*Eingabeformular!$X23)</f>
        <v>0</v>
      </c>
      <c r="AF42" s="47">
        <f>SIGN(Eingabeformular!$P23-Eingabeformular!$Z23)*33*Eingabeformular!$J23*SQRT(ABS(Eingabeformular!$P23-Eingabeformular!$Z23))*SIGN(Eingabeformular!$P23*Eingabeformular!$Z23)</f>
        <v>0</v>
      </c>
      <c r="AG42" s="7"/>
      <c r="AH42" s="45">
        <f>SIGN(Eingabeformular!$R23-Eingabeformular!$L23)*33*Eingabeformular!$J23*SQRT(ABS(Eingabeformular!$R23-Eingabeformular!$L23))*SIGN(Eingabeformular!$R23*Eingabeformular!$L23)</f>
        <v>0</v>
      </c>
      <c r="AI42" s="46">
        <f>SIGN(Eingabeformular!$R23-Eingabeformular!$N23)*33*Eingabeformular!$J23*SQRT(ABS(Eingabeformular!$R23-Eingabeformular!$N23))*SIGN(Eingabeformular!$R23*Eingabeformular!$N23)</f>
        <v>0</v>
      </c>
      <c r="AJ42" s="46">
        <f>SIGN(Eingabeformular!$R23-Eingabeformular!$P23)*33*Eingabeformular!$J23*SQRT(ABS(Eingabeformular!$R23-Eingabeformular!$P23))*SIGN(Eingabeformular!$R23*Eingabeformular!$P23)</f>
        <v>0</v>
      </c>
      <c r="AK42" s="46">
        <f>SIGN(Eingabeformular!$R23-Eingabeformular!$R23)*33*Eingabeformular!$J23*SQRT(ABS(Eingabeformular!$R23-Eingabeformular!$R23))*SIGN(Eingabeformular!$R23*Eingabeformular!$R23)</f>
        <v>0</v>
      </c>
      <c r="AL42" s="46">
        <f>SIGN(Eingabeformular!$R23-Eingabeformular!$T23)*33*Eingabeformular!$J23*SQRT(ABS(Eingabeformular!$R23-Eingabeformular!$T23))*SIGN(Eingabeformular!$R23*Eingabeformular!$T23)</f>
        <v>0</v>
      </c>
      <c r="AM42" s="46">
        <f>SIGN(Eingabeformular!$R23-Eingabeformular!$V23)*33*Eingabeformular!$J23*SQRT(ABS(Eingabeformular!$R23-Eingabeformular!$V23))*SIGN(Eingabeformular!$R23*Eingabeformular!$V23)</f>
        <v>0</v>
      </c>
      <c r="AN42" s="46">
        <f>SIGN(Eingabeformular!$R23-Eingabeformular!$X23)*33*Eingabeformular!$J23*SQRT(ABS(Eingabeformular!$R23-Eingabeformular!$X23))*SIGN(Eingabeformular!$R23*Eingabeformular!$X23)</f>
        <v>0</v>
      </c>
      <c r="AO42" s="47">
        <f>SIGN(Eingabeformular!$R23-Eingabeformular!$Z23)*33*Eingabeformular!$J23*SQRT(ABS(Eingabeformular!$R23-Eingabeformular!$Z23))*SIGN(Eingabeformular!$R23*Eingabeformular!$Z23)</f>
        <v>0</v>
      </c>
      <c r="AP42" s="7"/>
      <c r="AQ42" s="45">
        <f>SIGN(Eingabeformular!$T23-Eingabeformular!$L23)*33*Eingabeformular!$J23*SQRT(ABS(Eingabeformular!$T23-Eingabeformular!$L23))*SIGN(Eingabeformular!$T23*Eingabeformular!$L23)</f>
        <v>0</v>
      </c>
      <c r="AR42" s="46">
        <f>SIGN(Eingabeformular!$T23-Eingabeformular!$N23)*33*Eingabeformular!$J23*SQRT(ABS(Eingabeformular!$T23-Eingabeformular!$N23))*SIGN(Eingabeformular!$T23*Eingabeformular!$N23)</f>
        <v>0</v>
      </c>
      <c r="AS42" s="46">
        <f>SIGN(Eingabeformular!$T23-Eingabeformular!$P23)*33*Eingabeformular!$J23*SQRT(ABS(Eingabeformular!$T23-Eingabeformular!$P23))*SIGN(Eingabeformular!$T23*Eingabeformular!$P23)</f>
        <v>0</v>
      </c>
      <c r="AT42" s="46">
        <f>SIGN(Eingabeformular!$T23-Eingabeformular!$R23)*33*Eingabeformular!$J23*SQRT(ABS(Eingabeformular!$T23-Eingabeformular!$R23))*SIGN(Eingabeformular!$T23*Eingabeformular!$R23)</f>
        <v>0</v>
      </c>
      <c r="AU42" s="46">
        <f>SIGN(Eingabeformular!$T23-Eingabeformular!$T23)*33*Eingabeformular!$J23*SQRT(ABS(Eingabeformular!$T23-Eingabeformular!$T23))*SIGN(Eingabeformular!$T23*Eingabeformular!$T23)</f>
        <v>0</v>
      </c>
      <c r="AV42" s="46">
        <f>SIGN(Eingabeformular!$T23-Eingabeformular!$V23)*33*Eingabeformular!$J23*SQRT(ABS(Eingabeformular!$T23-Eingabeformular!$V23))*SIGN(Eingabeformular!$T23*Eingabeformular!$V23)</f>
        <v>0</v>
      </c>
      <c r="AW42" s="46">
        <f>SIGN(Eingabeformular!$T23-Eingabeformular!$X23)*33*Eingabeformular!$J23*SQRT(ABS(Eingabeformular!$T23-Eingabeformular!$X23))*SIGN(Eingabeformular!$T23*Eingabeformular!$X23)</f>
        <v>0</v>
      </c>
      <c r="AX42" s="47">
        <f>SIGN(Eingabeformular!$T23-Eingabeformular!$Z23)*33*Eingabeformular!$J23*SQRT(ABS(Eingabeformular!$T23-Eingabeformular!$Z23))*SIGN(Eingabeformular!$T23*Eingabeformular!$Z23)</f>
        <v>0</v>
      </c>
      <c r="AY42" s="7"/>
      <c r="AZ42" s="45">
        <f>SIGN(Eingabeformular!$V23-Eingabeformular!$L23)*33*Eingabeformular!$J23*SQRT(ABS(Eingabeformular!$V23-Eingabeformular!$L23))*SIGN(Eingabeformular!$V23*Eingabeformular!$L23)</f>
        <v>0</v>
      </c>
      <c r="BA42" s="46">
        <f>SIGN(Eingabeformular!$V23-Eingabeformular!$N23)*33*Eingabeformular!$J23*SQRT(ABS(Eingabeformular!$V23-Eingabeformular!$N23))*SIGN(Eingabeformular!$V23*Eingabeformular!$N23)</f>
        <v>0</v>
      </c>
      <c r="BB42" s="46">
        <f>SIGN(Eingabeformular!$V23-Eingabeformular!$P23)*33*Eingabeformular!$J23*SQRT(ABS(Eingabeformular!$V23-Eingabeformular!$P23))*SIGN(Eingabeformular!$V23*Eingabeformular!$P23)</f>
        <v>0</v>
      </c>
      <c r="BC42" s="46">
        <f>SIGN(Eingabeformular!$V23-Eingabeformular!$R23)*33*Eingabeformular!$J23*SQRT(ABS(Eingabeformular!$V23-Eingabeformular!$R23))*SIGN(Eingabeformular!$V23*Eingabeformular!$R23)</f>
        <v>0</v>
      </c>
      <c r="BD42" s="46">
        <f>SIGN(Eingabeformular!$V23-Eingabeformular!$T23)*33*Eingabeformular!$J23*SQRT(ABS(Eingabeformular!$V23-Eingabeformular!$T23))*SIGN(Eingabeformular!$V23*Eingabeformular!$T23)</f>
        <v>0</v>
      </c>
      <c r="BE42" s="46">
        <f>SIGN(Eingabeformular!$V23-Eingabeformular!$V23)*33*Eingabeformular!$J23*SQRT(ABS(Eingabeformular!$V23-Eingabeformular!$V23))*SIGN(Eingabeformular!$V23*Eingabeformular!$V23)</f>
        <v>0</v>
      </c>
      <c r="BF42" s="46">
        <f>SIGN(Eingabeformular!$V23-Eingabeformular!$X23)*33*Eingabeformular!$J23*SQRT(ABS(Eingabeformular!$V23-Eingabeformular!$X23))*SIGN(Eingabeformular!$V23*Eingabeformular!$X23)</f>
        <v>0</v>
      </c>
      <c r="BG42" s="47">
        <f>SIGN(Eingabeformular!$V23-Eingabeformular!$Z23)*33*Eingabeformular!$J23*SQRT(ABS(Eingabeformular!$V23-Eingabeformular!$Z23))*SIGN(Eingabeformular!$V23*Eingabeformular!$Z23)</f>
        <v>0</v>
      </c>
      <c r="BH42" s="7"/>
      <c r="BI42" s="45">
        <f>SIGN(Eingabeformular!$X23-Eingabeformular!$L23)*33*Eingabeformular!$J23*SQRT(ABS(Eingabeformular!$X23-Eingabeformular!$L23))*SIGN(Eingabeformular!$X23*Eingabeformular!$L23)</f>
        <v>0</v>
      </c>
      <c r="BJ42" s="46">
        <f>SIGN(Eingabeformular!$X23-Eingabeformular!$N23)*33*Eingabeformular!$J23*SQRT(ABS(Eingabeformular!$X23-Eingabeformular!$N23))*SIGN(Eingabeformular!$X23*Eingabeformular!$N23)</f>
        <v>0</v>
      </c>
      <c r="BK42" s="46">
        <f>SIGN(Eingabeformular!$X23-Eingabeformular!$P23)*33*Eingabeformular!$J23*SQRT(ABS(Eingabeformular!$X23-Eingabeformular!$P23))*SIGN(Eingabeformular!$X23*Eingabeformular!$P23)</f>
        <v>0</v>
      </c>
      <c r="BL42" s="46">
        <f>SIGN(Eingabeformular!$X23-Eingabeformular!$R23)*33*Eingabeformular!$J23*SQRT(ABS(Eingabeformular!$X23-Eingabeformular!$R23))*SIGN(Eingabeformular!$X23*Eingabeformular!$R23)</f>
        <v>0</v>
      </c>
      <c r="BM42" s="46">
        <f>SIGN(Eingabeformular!$X23-Eingabeformular!$T23)*33*Eingabeformular!$J23*SQRT(ABS(Eingabeformular!$X23-Eingabeformular!$T23))*SIGN(Eingabeformular!$X23*Eingabeformular!$T23)</f>
        <v>0</v>
      </c>
      <c r="BN42" s="46">
        <f>SIGN(Eingabeformular!$X23-Eingabeformular!$V23)*33*Eingabeformular!$J23*SQRT(ABS(Eingabeformular!$X23-Eingabeformular!$V23))*SIGN(Eingabeformular!$X23*Eingabeformular!$V23)</f>
        <v>0</v>
      </c>
      <c r="BO42" s="46">
        <f>SIGN(Eingabeformular!$X23-Eingabeformular!$X23)*33*Eingabeformular!$J23*SQRT(ABS(Eingabeformular!$X23-Eingabeformular!$X23))*SIGN(Eingabeformular!$X23*Eingabeformular!$X23)</f>
        <v>0</v>
      </c>
      <c r="BP42" s="47">
        <f>SIGN(Eingabeformular!$X23-Eingabeformular!$Z23)*33*Eingabeformular!$J23*SQRT(ABS(Eingabeformular!$X23-Eingabeformular!$Z23))*SIGN(Eingabeformular!$X23*Eingabeformular!$Z23)</f>
        <v>0</v>
      </c>
      <c r="BQ42" s="7"/>
      <c r="BR42" s="45">
        <f>SIGN(Eingabeformular!$Z23-Eingabeformular!$L23)*33*Eingabeformular!$J23*SQRT(ABS(Eingabeformular!$Z23-Eingabeformular!$L23))*SIGN(Eingabeformular!$Z23*Eingabeformular!$L23)</f>
        <v>0</v>
      </c>
      <c r="BS42" s="46">
        <f>SIGN(Eingabeformular!$Z23-Eingabeformular!$N23)*33*Eingabeformular!$J23*SQRT(ABS(Eingabeformular!$Z23-Eingabeformular!$N23))*SIGN(Eingabeformular!$Z23*Eingabeformular!$N23)</f>
        <v>0</v>
      </c>
      <c r="BT42" s="46">
        <f>SIGN(Eingabeformular!$Z23-Eingabeformular!$P23)*33*Eingabeformular!$J23*SQRT(ABS(Eingabeformular!$Z23-Eingabeformular!$P23))*SIGN(Eingabeformular!$Z23*Eingabeformular!$P23)</f>
        <v>0</v>
      </c>
      <c r="BU42" s="46">
        <f>SIGN(Eingabeformular!$Z23-Eingabeformular!$R23)*33*Eingabeformular!$J23*SQRT(ABS(Eingabeformular!$Z23-Eingabeformular!$R23))*SIGN(Eingabeformular!$Z23*Eingabeformular!$R23)</f>
        <v>0</v>
      </c>
      <c r="BV42" s="46">
        <f>SIGN(Eingabeformular!$Z23-Eingabeformular!$T23)*33*Eingabeformular!$J23*SQRT(ABS(Eingabeformular!$Z23-Eingabeformular!$T23))*SIGN(Eingabeformular!$Z23*Eingabeformular!$T23)</f>
        <v>0</v>
      </c>
      <c r="BW42" s="46">
        <f>SIGN(Eingabeformular!$Z23-Eingabeformular!$V23)*33*Eingabeformular!$J23*SQRT(ABS(Eingabeformular!$Z23-Eingabeformular!$V23))*SIGN(Eingabeformular!$Z23*Eingabeformular!$V23)</f>
        <v>0</v>
      </c>
      <c r="BX42" s="46">
        <f>SIGN(Eingabeformular!$Z23-Eingabeformular!$X23)*33*Eingabeformular!$J23*SQRT(ABS(Eingabeformular!$Z23-Eingabeformular!$X23))*SIGN(Eingabeformular!$Z23*Eingabeformular!$X23)</f>
        <v>0</v>
      </c>
      <c r="BY42" s="47">
        <f>SIGN(Eingabeformular!$Z23-Eingabeformular!$Z23)*33*Eingabeformular!$J23*SQRT(ABS(Eingabeformular!$Z23-Eingabeformular!$Z23))*SIGN(Eingabeformular!$Z23*Eingabeformular!$Z23)</f>
        <v>0</v>
      </c>
      <c r="BZ42" s="7"/>
    </row>
    <row r="43" spans="1:78" x14ac:dyDescent="0.15">
      <c r="A43" s="52" t="str">
        <f>+Eingabeformular!C24</f>
        <v>15.</v>
      </c>
      <c r="B43" s="24">
        <f>Eingabeformular!D24</f>
        <v>0</v>
      </c>
      <c r="C43" s="7"/>
      <c r="D43" s="7"/>
      <c r="E43" s="7"/>
      <c r="F43" s="7"/>
      <c r="G43" s="45">
        <f>SIGN(Eingabeformular!$L24-Eingabeformular!$L24)*33*Eingabeformular!$J24*SQRT(ABS(Eingabeformular!$L24-Eingabeformular!$L24))*SIGN(Eingabeformular!$L24*Eingabeformular!$L24)</f>
        <v>0</v>
      </c>
      <c r="H43" s="46">
        <f>SIGN(Eingabeformular!$L24-Eingabeformular!$N24)*33*Eingabeformular!$J24*SQRT(ABS(Eingabeformular!$L24-Eingabeformular!$N24))*SIGN(Eingabeformular!$L24*Eingabeformular!$N24)</f>
        <v>0</v>
      </c>
      <c r="I43" s="46">
        <f>SIGN(Eingabeformular!$L24-Eingabeformular!$P24)*33*Eingabeformular!$J24*SQRT(ABS(Eingabeformular!$L24-Eingabeformular!$P24))*SIGN(Eingabeformular!$L24*Eingabeformular!$P24)</f>
        <v>0</v>
      </c>
      <c r="J43" s="46">
        <f>SIGN(Eingabeformular!$L24-Eingabeformular!$R24)*33*Eingabeformular!$J24*SQRT(ABS(Eingabeformular!$L24-Eingabeformular!$R24))*SIGN(Eingabeformular!$L24*Eingabeformular!$R24)</f>
        <v>0</v>
      </c>
      <c r="K43" s="46">
        <f>SIGN(Eingabeformular!$L24-Eingabeformular!$T24)*33*Eingabeformular!$J24*SQRT(ABS(Eingabeformular!$L24-Eingabeformular!$T24))*SIGN(Eingabeformular!$L24*Eingabeformular!$T24)</f>
        <v>0</v>
      </c>
      <c r="L43" s="46">
        <f>SIGN(Eingabeformular!$L24-Eingabeformular!$V24)*33*Eingabeformular!$J24*SQRT(ABS(Eingabeformular!$L24-Eingabeformular!$V24))*SIGN(Eingabeformular!$L24*Eingabeformular!$V24)</f>
        <v>0</v>
      </c>
      <c r="M43" s="46">
        <f>SIGN(Eingabeformular!$L24-Eingabeformular!$X24)*33*Eingabeformular!$J24*SQRT(ABS(Eingabeformular!$L24-Eingabeformular!$X24))*SIGN(Eingabeformular!$L24*Eingabeformular!$X24)</f>
        <v>0</v>
      </c>
      <c r="N43" s="47">
        <f>SIGN(Eingabeformular!$L24-Eingabeformular!$Z24)*33*Eingabeformular!$J24*SQRT(ABS(Eingabeformular!$L24-Eingabeformular!$Z24))*SIGN(Eingabeformular!$L24*Eingabeformular!$Z24)</f>
        <v>0</v>
      </c>
      <c r="O43" s="7"/>
      <c r="P43" s="45">
        <f>SIGN(Eingabeformular!$N24-Eingabeformular!$L24)*33*Eingabeformular!$J24*SQRT(ABS(Eingabeformular!$N24-Eingabeformular!$L24))*SIGN(Eingabeformular!$N24*Eingabeformular!$L24)</f>
        <v>0</v>
      </c>
      <c r="Q43" s="46">
        <f>SIGN(Eingabeformular!$N24-Eingabeformular!$N24)*33*Eingabeformular!$J24*SQRT(ABS(Eingabeformular!$N24-Eingabeformular!$N24))*SIGN(Eingabeformular!$N24*Eingabeformular!$N24)</f>
        <v>0</v>
      </c>
      <c r="R43" s="46">
        <f>SIGN(Eingabeformular!$N24-Eingabeformular!$P24)*33*Eingabeformular!$J24*SQRT(ABS(Eingabeformular!$N24-Eingabeformular!$P24))*SIGN(Eingabeformular!$N24*Eingabeformular!$P24)</f>
        <v>0</v>
      </c>
      <c r="S43" s="46">
        <f>SIGN(Eingabeformular!$N24-Eingabeformular!$R24)*33*Eingabeformular!$J24*SQRT(ABS(Eingabeformular!$N24-Eingabeformular!$R24))*SIGN(Eingabeformular!$N24*Eingabeformular!$R24)</f>
        <v>0</v>
      </c>
      <c r="T43" s="46">
        <f>SIGN(Eingabeformular!$N24-Eingabeformular!$T24)*33*Eingabeformular!$J24*SQRT(ABS(Eingabeformular!$N24-Eingabeformular!$T24))*SIGN(Eingabeformular!$N24*Eingabeformular!$T24)</f>
        <v>0</v>
      </c>
      <c r="U43" s="46">
        <f>SIGN(Eingabeformular!$N24-Eingabeformular!$V24)*33*Eingabeformular!$J24*SQRT(ABS(Eingabeformular!$N24-Eingabeformular!$V24))*SIGN(Eingabeformular!$N24*Eingabeformular!$V24)</f>
        <v>0</v>
      </c>
      <c r="V43" s="46">
        <f>SIGN(Eingabeformular!$N24-Eingabeformular!$X24)*33*Eingabeformular!$J24*SQRT(ABS(Eingabeformular!$N24-Eingabeformular!$X24))*SIGN(Eingabeformular!$N24*Eingabeformular!$X24)</f>
        <v>0</v>
      </c>
      <c r="W43" s="47">
        <f>SIGN(Eingabeformular!$N24-Eingabeformular!$Z24)*33*Eingabeformular!$J24*SQRT(ABS(Eingabeformular!$N24-Eingabeformular!$Z24))*SIGN(Eingabeformular!$N24*Eingabeformular!$Z24)</f>
        <v>0</v>
      </c>
      <c r="X43" s="7"/>
      <c r="Y43" s="45">
        <f>SIGN(Eingabeformular!$P24-Eingabeformular!$L24)*33*Eingabeformular!$J24*SQRT(ABS(Eingabeformular!$P24-Eingabeformular!$L24))*SIGN(Eingabeformular!$P24*Eingabeformular!$L24)</f>
        <v>0</v>
      </c>
      <c r="Z43" s="46">
        <f>SIGN(Eingabeformular!$P24-Eingabeformular!$N24)*33*Eingabeformular!$J24*SQRT(ABS(Eingabeformular!$P24-Eingabeformular!$N24))*SIGN(Eingabeformular!$P24*Eingabeformular!$N24)</f>
        <v>0</v>
      </c>
      <c r="AA43" s="46">
        <f>SIGN(Eingabeformular!$P24-Eingabeformular!$P24)*33*Eingabeformular!$J24*SQRT(ABS(Eingabeformular!$P24-Eingabeformular!$P24))*SIGN(Eingabeformular!$P24*Eingabeformular!$P24)</f>
        <v>0</v>
      </c>
      <c r="AB43" s="46">
        <f>SIGN(Eingabeformular!$P24-Eingabeformular!$R24)*33*Eingabeformular!$J24*SQRT(ABS(Eingabeformular!$P24-Eingabeformular!$R24))*SIGN(Eingabeformular!$P24*Eingabeformular!$R24)</f>
        <v>0</v>
      </c>
      <c r="AC43" s="46">
        <f>SIGN(Eingabeformular!$P24-Eingabeformular!$T24)*33*Eingabeformular!$J24*SQRT(ABS(Eingabeformular!$P24-Eingabeformular!$T24))*SIGN(Eingabeformular!$P24*Eingabeformular!$T24)</f>
        <v>0</v>
      </c>
      <c r="AD43" s="46">
        <f>SIGN(Eingabeformular!$P24-Eingabeformular!$V24)*33*Eingabeformular!$J24*SQRT(ABS(Eingabeformular!$P24-Eingabeformular!$V24))*SIGN(Eingabeformular!$P24*Eingabeformular!$V24)</f>
        <v>0</v>
      </c>
      <c r="AE43" s="46">
        <f>SIGN(Eingabeformular!$P24-Eingabeformular!$X24)*33*Eingabeformular!$J24*SQRT(ABS(Eingabeformular!$P24-Eingabeformular!$X24))*SIGN(Eingabeformular!$P24*Eingabeformular!$X24)</f>
        <v>0</v>
      </c>
      <c r="AF43" s="47">
        <f>SIGN(Eingabeformular!$P24-Eingabeformular!$Z24)*33*Eingabeformular!$J24*SQRT(ABS(Eingabeformular!$P24-Eingabeformular!$Z24))*SIGN(Eingabeformular!$P24*Eingabeformular!$Z24)</f>
        <v>0</v>
      </c>
      <c r="AG43" s="7"/>
      <c r="AH43" s="45">
        <f>SIGN(Eingabeformular!$R24-Eingabeformular!$L24)*33*Eingabeformular!$J24*SQRT(ABS(Eingabeformular!$R24-Eingabeformular!$L24))*SIGN(Eingabeformular!$R24*Eingabeformular!$L24)</f>
        <v>0</v>
      </c>
      <c r="AI43" s="46">
        <f>SIGN(Eingabeformular!$R24-Eingabeformular!$N24)*33*Eingabeformular!$J24*SQRT(ABS(Eingabeformular!$R24-Eingabeformular!$N24))*SIGN(Eingabeformular!$R24*Eingabeformular!$N24)</f>
        <v>0</v>
      </c>
      <c r="AJ43" s="46">
        <f>SIGN(Eingabeformular!$R24-Eingabeformular!$P24)*33*Eingabeformular!$J24*SQRT(ABS(Eingabeformular!$R24-Eingabeformular!$P24))*SIGN(Eingabeformular!$R24*Eingabeformular!$P24)</f>
        <v>0</v>
      </c>
      <c r="AK43" s="46">
        <f>SIGN(Eingabeformular!$R24-Eingabeformular!$R24)*33*Eingabeformular!$J24*SQRT(ABS(Eingabeformular!$R24-Eingabeformular!$R24))*SIGN(Eingabeformular!$R24*Eingabeformular!$R24)</f>
        <v>0</v>
      </c>
      <c r="AL43" s="46">
        <f>SIGN(Eingabeformular!$R24-Eingabeformular!$T24)*33*Eingabeformular!$J24*SQRT(ABS(Eingabeformular!$R24-Eingabeformular!$T24))*SIGN(Eingabeformular!$R24*Eingabeformular!$T24)</f>
        <v>0</v>
      </c>
      <c r="AM43" s="46">
        <f>SIGN(Eingabeformular!$R24-Eingabeformular!$V24)*33*Eingabeformular!$J24*SQRT(ABS(Eingabeformular!$R24-Eingabeformular!$V24))*SIGN(Eingabeformular!$R24*Eingabeformular!$V24)</f>
        <v>0</v>
      </c>
      <c r="AN43" s="46">
        <f>SIGN(Eingabeformular!$R24-Eingabeformular!$X24)*33*Eingabeformular!$J24*SQRT(ABS(Eingabeformular!$R24-Eingabeformular!$X24))*SIGN(Eingabeformular!$R24*Eingabeformular!$X24)</f>
        <v>0</v>
      </c>
      <c r="AO43" s="47">
        <f>SIGN(Eingabeformular!$R24-Eingabeformular!$Z24)*33*Eingabeformular!$J24*SQRT(ABS(Eingabeformular!$R24-Eingabeformular!$Z24))*SIGN(Eingabeformular!$R24*Eingabeformular!$Z24)</f>
        <v>0</v>
      </c>
      <c r="AP43" s="7"/>
      <c r="AQ43" s="45">
        <f>SIGN(Eingabeformular!$T24-Eingabeformular!$L24)*33*Eingabeformular!$J24*SQRT(ABS(Eingabeformular!$T24-Eingabeformular!$L24))*SIGN(Eingabeformular!$T24*Eingabeformular!$L24)</f>
        <v>0</v>
      </c>
      <c r="AR43" s="46">
        <f>SIGN(Eingabeformular!$T24-Eingabeformular!$N24)*33*Eingabeformular!$J24*SQRT(ABS(Eingabeformular!$T24-Eingabeformular!$N24))*SIGN(Eingabeformular!$T24*Eingabeformular!$N24)</f>
        <v>0</v>
      </c>
      <c r="AS43" s="46">
        <f>SIGN(Eingabeformular!$T24-Eingabeformular!$P24)*33*Eingabeformular!$J24*SQRT(ABS(Eingabeformular!$T24-Eingabeformular!$P24))*SIGN(Eingabeformular!$T24*Eingabeformular!$P24)</f>
        <v>0</v>
      </c>
      <c r="AT43" s="46">
        <f>SIGN(Eingabeformular!$T24-Eingabeformular!$R24)*33*Eingabeformular!$J24*SQRT(ABS(Eingabeformular!$T24-Eingabeformular!$R24))*SIGN(Eingabeformular!$T24*Eingabeformular!$R24)</f>
        <v>0</v>
      </c>
      <c r="AU43" s="46">
        <f>SIGN(Eingabeformular!$T24-Eingabeformular!$T24)*33*Eingabeformular!$J24*SQRT(ABS(Eingabeformular!$T24-Eingabeformular!$T24))*SIGN(Eingabeformular!$T24*Eingabeformular!$T24)</f>
        <v>0</v>
      </c>
      <c r="AV43" s="46">
        <f>SIGN(Eingabeformular!$T24-Eingabeformular!$V24)*33*Eingabeformular!$J24*SQRT(ABS(Eingabeformular!$T24-Eingabeformular!$V24))*SIGN(Eingabeformular!$T24*Eingabeformular!$V24)</f>
        <v>0</v>
      </c>
      <c r="AW43" s="46">
        <f>SIGN(Eingabeformular!$T24-Eingabeformular!$X24)*33*Eingabeformular!$J24*SQRT(ABS(Eingabeformular!$T24-Eingabeformular!$X24))*SIGN(Eingabeformular!$T24*Eingabeformular!$X24)</f>
        <v>0</v>
      </c>
      <c r="AX43" s="47">
        <f>SIGN(Eingabeformular!$T24-Eingabeformular!$Z24)*33*Eingabeformular!$J24*SQRT(ABS(Eingabeformular!$T24-Eingabeformular!$Z24))*SIGN(Eingabeformular!$T24*Eingabeformular!$Z24)</f>
        <v>0</v>
      </c>
      <c r="AY43" s="7"/>
      <c r="AZ43" s="45">
        <f>SIGN(Eingabeformular!$V24-Eingabeformular!$L24)*33*Eingabeformular!$J24*SQRT(ABS(Eingabeformular!$V24-Eingabeformular!$L24))*SIGN(Eingabeformular!$V24*Eingabeformular!$L24)</f>
        <v>0</v>
      </c>
      <c r="BA43" s="46">
        <f>SIGN(Eingabeformular!$V24-Eingabeformular!$N24)*33*Eingabeformular!$J24*SQRT(ABS(Eingabeformular!$V24-Eingabeformular!$N24))*SIGN(Eingabeformular!$V24*Eingabeformular!$N24)</f>
        <v>0</v>
      </c>
      <c r="BB43" s="46">
        <f>SIGN(Eingabeformular!$V24-Eingabeformular!$P24)*33*Eingabeformular!$J24*SQRT(ABS(Eingabeformular!$V24-Eingabeformular!$P24))*SIGN(Eingabeformular!$V24*Eingabeformular!$P24)</f>
        <v>0</v>
      </c>
      <c r="BC43" s="46">
        <f>SIGN(Eingabeformular!$V24-Eingabeformular!$R24)*33*Eingabeformular!$J24*SQRT(ABS(Eingabeformular!$V24-Eingabeformular!$R24))*SIGN(Eingabeformular!$V24*Eingabeformular!$R24)</f>
        <v>0</v>
      </c>
      <c r="BD43" s="46">
        <f>SIGN(Eingabeformular!$V24-Eingabeformular!$T24)*33*Eingabeformular!$J24*SQRT(ABS(Eingabeformular!$V24-Eingabeformular!$T24))*SIGN(Eingabeformular!$V24*Eingabeformular!$T24)</f>
        <v>0</v>
      </c>
      <c r="BE43" s="46">
        <f>SIGN(Eingabeformular!$V24-Eingabeformular!$V24)*33*Eingabeformular!$J24*SQRT(ABS(Eingabeformular!$V24-Eingabeformular!$V24))*SIGN(Eingabeformular!$V24*Eingabeformular!$V24)</f>
        <v>0</v>
      </c>
      <c r="BF43" s="46">
        <f>SIGN(Eingabeformular!$V24-Eingabeformular!$X24)*33*Eingabeformular!$J24*SQRT(ABS(Eingabeformular!$V24-Eingabeformular!$X24))*SIGN(Eingabeformular!$V24*Eingabeformular!$X24)</f>
        <v>0</v>
      </c>
      <c r="BG43" s="47">
        <f>SIGN(Eingabeformular!$V24-Eingabeformular!$Z24)*33*Eingabeformular!$J24*SQRT(ABS(Eingabeformular!$V24-Eingabeformular!$Z24))*SIGN(Eingabeformular!$V24*Eingabeformular!$Z24)</f>
        <v>0</v>
      </c>
      <c r="BH43" s="7"/>
      <c r="BI43" s="45">
        <f>SIGN(Eingabeformular!$X24-Eingabeformular!$L24)*33*Eingabeformular!$J24*SQRT(ABS(Eingabeformular!$X24-Eingabeformular!$L24))*SIGN(Eingabeformular!$X24*Eingabeformular!$L24)</f>
        <v>0</v>
      </c>
      <c r="BJ43" s="46">
        <f>SIGN(Eingabeformular!$X24-Eingabeformular!$N24)*33*Eingabeformular!$J24*SQRT(ABS(Eingabeformular!$X24-Eingabeformular!$N24))*SIGN(Eingabeformular!$X24*Eingabeformular!$N24)</f>
        <v>0</v>
      </c>
      <c r="BK43" s="46">
        <f>SIGN(Eingabeformular!$X24-Eingabeformular!$P24)*33*Eingabeformular!$J24*SQRT(ABS(Eingabeformular!$X24-Eingabeformular!$P24))*SIGN(Eingabeformular!$X24*Eingabeformular!$P24)</f>
        <v>0</v>
      </c>
      <c r="BL43" s="46">
        <f>SIGN(Eingabeformular!$X24-Eingabeformular!$R24)*33*Eingabeformular!$J24*SQRT(ABS(Eingabeformular!$X24-Eingabeformular!$R24))*SIGN(Eingabeformular!$X24*Eingabeformular!$R24)</f>
        <v>0</v>
      </c>
      <c r="BM43" s="46">
        <f>SIGN(Eingabeformular!$X24-Eingabeformular!$T24)*33*Eingabeformular!$J24*SQRT(ABS(Eingabeformular!$X24-Eingabeformular!$T24))*SIGN(Eingabeformular!$X24*Eingabeformular!$T24)</f>
        <v>0</v>
      </c>
      <c r="BN43" s="46">
        <f>SIGN(Eingabeformular!$X24-Eingabeformular!$V24)*33*Eingabeformular!$J24*SQRT(ABS(Eingabeformular!$X24-Eingabeformular!$V24))*SIGN(Eingabeformular!$X24*Eingabeformular!$V24)</f>
        <v>0</v>
      </c>
      <c r="BO43" s="46">
        <f>SIGN(Eingabeformular!$X24-Eingabeformular!$X24)*33*Eingabeformular!$J24*SQRT(ABS(Eingabeformular!$X24-Eingabeformular!$X24))*SIGN(Eingabeformular!$X24*Eingabeformular!$X24)</f>
        <v>0</v>
      </c>
      <c r="BP43" s="47">
        <f>SIGN(Eingabeformular!$X24-Eingabeformular!$Z24)*33*Eingabeformular!$J24*SQRT(ABS(Eingabeformular!$X24-Eingabeformular!$Z24))*SIGN(Eingabeformular!$X24*Eingabeformular!$Z24)</f>
        <v>0</v>
      </c>
      <c r="BQ43" s="7"/>
      <c r="BR43" s="45">
        <f>SIGN(Eingabeformular!$Z24-Eingabeformular!$L24)*33*Eingabeformular!$J24*SQRT(ABS(Eingabeformular!$Z24-Eingabeformular!$L24))*SIGN(Eingabeformular!$Z24*Eingabeformular!$L24)</f>
        <v>0</v>
      </c>
      <c r="BS43" s="46">
        <f>SIGN(Eingabeformular!$Z24-Eingabeformular!$N24)*33*Eingabeformular!$J24*SQRT(ABS(Eingabeformular!$Z24-Eingabeformular!$N24))*SIGN(Eingabeformular!$Z24*Eingabeformular!$N24)</f>
        <v>0</v>
      </c>
      <c r="BT43" s="46">
        <f>SIGN(Eingabeformular!$Z24-Eingabeformular!$P24)*33*Eingabeformular!$J24*SQRT(ABS(Eingabeformular!$Z24-Eingabeformular!$P24))*SIGN(Eingabeformular!$Z24*Eingabeformular!$P24)</f>
        <v>0</v>
      </c>
      <c r="BU43" s="46">
        <f>SIGN(Eingabeformular!$Z24-Eingabeformular!$R24)*33*Eingabeformular!$J24*SQRT(ABS(Eingabeformular!$Z24-Eingabeformular!$R24))*SIGN(Eingabeformular!$Z24*Eingabeformular!$R24)</f>
        <v>0</v>
      </c>
      <c r="BV43" s="46">
        <f>SIGN(Eingabeformular!$Z24-Eingabeformular!$T24)*33*Eingabeformular!$J24*SQRT(ABS(Eingabeformular!$Z24-Eingabeformular!$T24))*SIGN(Eingabeformular!$Z24*Eingabeformular!$T24)</f>
        <v>0</v>
      </c>
      <c r="BW43" s="46">
        <f>SIGN(Eingabeformular!$Z24-Eingabeformular!$V24)*33*Eingabeformular!$J24*SQRT(ABS(Eingabeformular!$Z24-Eingabeformular!$V24))*SIGN(Eingabeformular!$Z24*Eingabeformular!$V24)</f>
        <v>0</v>
      </c>
      <c r="BX43" s="46">
        <f>SIGN(Eingabeformular!$Z24-Eingabeformular!$X24)*33*Eingabeformular!$J24*SQRT(ABS(Eingabeformular!$Z24-Eingabeformular!$X24))*SIGN(Eingabeformular!$Z24*Eingabeformular!$X24)</f>
        <v>0</v>
      </c>
      <c r="BY43" s="47">
        <f>SIGN(Eingabeformular!$Z24-Eingabeformular!$Z24)*33*Eingabeformular!$J24*SQRT(ABS(Eingabeformular!$Z24-Eingabeformular!$Z24))*SIGN(Eingabeformular!$Z24*Eingabeformular!$Z24)</f>
        <v>0</v>
      </c>
      <c r="BZ43" s="7"/>
    </row>
    <row r="44" spans="1:78" x14ac:dyDescent="0.15">
      <c r="A44" s="52" t="str">
        <f>+Eingabeformular!C25</f>
        <v>16.</v>
      </c>
      <c r="B44" s="24">
        <f>Eingabeformular!D25</f>
        <v>0</v>
      </c>
      <c r="C44" s="7"/>
      <c r="D44" s="7"/>
      <c r="E44" s="7"/>
      <c r="F44" s="7"/>
      <c r="G44" s="45">
        <f>SIGN(Eingabeformular!$L25-Eingabeformular!$L25)*33*Eingabeformular!$J25*SQRT(ABS(Eingabeformular!$L25-Eingabeformular!$L25))*SIGN(Eingabeformular!$L25*Eingabeformular!$L25)</f>
        <v>0</v>
      </c>
      <c r="H44" s="46">
        <f>SIGN(Eingabeformular!$L25-Eingabeformular!$N25)*33*Eingabeformular!$J25*SQRT(ABS(Eingabeformular!$L25-Eingabeformular!$N25))*SIGN(Eingabeformular!$L25*Eingabeformular!$N25)</f>
        <v>0</v>
      </c>
      <c r="I44" s="46">
        <f>SIGN(Eingabeformular!$L25-Eingabeformular!$P25)*33*Eingabeformular!$J25*SQRT(ABS(Eingabeformular!$L25-Eingabeformular!$P25))*SIGN(Eingabeformular!$L25*Eingabeformular!$P25)</f>
        <v>0</v>
      </c>
      <c r="J44" s="46">
        <f>SIGN(Eingabeformular!$L25-Eingabeformular!$R25)*33*Eingabeformular!$J25*SQRT(ABS(Eingabeformular!$L25-Eingabeformular!$R25))*SIGN(Eingabeformular!$L25*Eingabeformular!$R25)</f>
        <v>0</v>
      </c>
      <c r="K44" s="46">
        <f>SIGN(Eingabeformular!$L25-Eingabeformular!$T25)*33*Eingabeformular!$J25*SQRT(ABS(Eingabeformular!$L25-Eingabeformular!$T25))*SIGN(Eingabeformular!$L25*Eingabeformular!$T25)</f>
        <v>0</v>
      </c>
      <c r="L44" s="46">
        <f>SIGN(Eingabeformular!$L25-Eingabeformular!$V25)*33*Eingabeformular!$J25*SQRT(ABS(Eingabeformular!$L25-Eingabeformular!$V25))*SIGN(Eingabeformular!$L25*Eingabeformular!$V25)</f>
        <v>0</v>
      </c>
      <c r="M44" s="46">
        <f>SIGN(Eingabeformular!$L25-Eingabeformular!$X25)*33*Eingabeformular!$J25*SQRT(ABS(Eingabeformular!$L25-Eingabeformular!$X25))*SIGN(Eingabeformular!$L25*Eingabeformular!$X25)</f>
        <v>0</v>
      </c>
      <c r="N44" s="47">
        <f>SIGN(Eingabeformular!$L25-Eingabeformular!$Z25)*33*Eingabeformular!$J25*SQRT(ABS(Eingabeformular!$L25-Eingabeformular!$Z25))*SIGN(Eingabeformular!$L25*Eingabeformular!$Z25)</f>
        <v>0</v>
      </c>
      <c r="O44" s="7"/>
      <c r="P44" s="45">
        <f>SIGN(Eingabeformular!$N25-Eingabeformular!$L25)*33*Eingabeformular!$J25*SQRT(ABS(Eingabeformular!$N25-Eingabeformular!$L25))*SIGN(Eingabeformular!$N25*Eingabeformular!$L25)</f>
        <v>0</v>
      </c>
      <c r="Q44" s="46">
        <f>SIGN(Eingabeformular!$N25-Eingabeformular!$N25)*33*Eingabeformular!$J25*SQRT(ABS(Eingabeformular!$N25-Eingabeformular!$N25))*SIGN(Eingabeformular!$N25*Eingabeformular!$N25)</f>
        <v>0</v>
      </c>
      <c r="R44" s="46">
        <f>SIGN(Eingabeformular!$N25-Eingabeformular!$P25)*33*Eingabeformular!$J25*SQRT(ABS(Eingabeformular!$N25-Eingabeformular!$P25))*SIGN(Eingabeformular!$N25*Eingabeformular!$P25)</f>
        <v>0</v>
      </c>
      <c r="S44" s="46">
        <f>SIGN(Eingabeformular!$N25-Eingabeformular!$R25)*33*Eingabeformular!$J25*SQRT(ABS(Eingabeformular!$N25-Eingabeformular!$R25))*SIGN(Eingabeformular!$N25*Eingabeformular!$R25)</f>
        <v>0</v>
      </c>
      <c r="T44" s="46">
        <f>SIGN(Eingabeformular!$N25-Eingabeformular!$T25)*33*Eingabeformular!$J25*SQRT(ABS(Eingabeformular!$N25-Eingabeformular!$T25))*SIGN(Eingabeformular!$N25*Eingabeformular!$T25)</f>
        <v>0</v>
      </c>
      <c r="U44" s="46">
        <f>SIGN(Eingabeformular!$N25-Eingabeformular!$V25)*33*Eingabeformular!$J25*SQRT(ABS(Eingabeformular!$N25-Eingabeformular!$V25))*SIGN(Eingabeformular!$N25*Eingabeformular!$V25)</f>
        <v>0</v>
      </c>
      <c r="V44" s="46">
        <f>SIGN(Eingabeformular!$N25-Eingabeformular!$X25)*33*Eingabeformular!$J25*SQRT(ABS(Eingabeformular!$N25-Eingabeformular!$X25))*SIGN(Eingabeformular!$N25*Eingabeformular!$X25)</f>
        <v>0</v>
      </c>
      <c r="W44" s="47">
        <f>SIGN(Eingabeformular!$N25-Eingabeformular!$Z25)*33*Eingabeformular!$J25*SQRT(ABS(Eingabeformular!$N25-Eingabeformular!$Z25))*SIGN(Eingabeformular!$N25*Eingabeformular!$Z25)</f>
        <v>0</v>
      </c>
      <c r="X44" s="7"/>
      <c r="Y44" s="45">
        <f>SIGN(Eingabeformular!$P25-Eingabeformular!$L25)*33*Eingabeformular!$J25*SQRT(ABS(Eingabeformular!$P25-Eingabeformular!$L25))*SIGN(Eingabeformular!$P25*Eingabeformular!$L25)</f>
        <v>0</v>
      </c>
      <c r="Z44" s="46">
        <f>SIGN(Eingabeformular!$P25-Eingabeformular!$N25)*33*Eingabeformular!$J25*SQRT(ABS(Eingabeformular!$P25-Eingabeformular!$N25))*SIGN(Eingabeformular!$P25*Eingabeformular!$N25)</f>
        <v>0</v>
      </c>
      <c r="AA44" s="46">
        <f>SIGN(Eingabeformular!$P25-Eingabeformular!$P25)*33*Eingabeformular!$J25*SQRT(ABS(Eingabeformular!$P25-Eingabeformular!$P25))*SIGN(Eingabeformular!$P25*Eingabeformular!$P25)</f>
        <v>0</v>
      </c>
      <c r="AB44" s="46">
        <f>SIGN(Eingabeformular!$P25-Eingabeformular!$R25)*33*Eingabeformular!$J25*SQRT(ABS(Eingabeformular!$P25-Eingabeformular!$R25))*SIGN(Eingabeformular!$P25*Eingabeformular!$R25)</f>
        <v>0</v>
      </c>
      <c r="AC44" s="46">
        <f>SIGN(Eingabeformular!$P25-Eingabeformular!$T25)*33*Eingabeformular!$J25*SQRT(ABS(Eingabeformular!$P25-Eingabeformular!$T25))*SIGN(Eingabeformular!$P25*Eingabeformular!$T25)</f>
        <v>0</v>
      </c>
      <c r="AD44" s="46">
        <f>SIGN(Eingabeformular!$P25-Eingabeformular!$V25)*33*Eingabeformular!$J25*SQRT(ABS(Eingabeformular!$P25-Eingabeformular!$V25))*SIGN(Eingabeformular!$P25*Eingabeformular!$V25)</f>
        <v>0</v>
      </c>
      <c r="AE44" s="46">
        <f>SIGN(Eingabeformular!$P25-Eingabeformular!$X25)*33*Eingabeformular!$J25*SQRT(ABS(Eingabeformular!$P25-Eingabeformular!$X25))*SIGN(Eingabeformular!$P25*Eingabeformular!$X25)</f>
        <v>0</v>
      </c>
      <c r="AF44" s="47">
        <f>SIGN(Eingabeformular!$P25-Eingabeformular!$Z25)*33*Eingabeformular!$J25*SQRT(ABS(Eingabeformular!$P25-Eingabeformular!$Z25))*SIGN(Eingabeformular!$P25*Eingabeformular!$Z25)</f>
        <v>0</v>
      </c>
      <c r="AG44" s="7"/>
      <c r="AH44" s="45">
        <f>SIGN(Eingabeformular!$R25-Eingabeformular!$L25)*33*Eingabeformular!$J25*SQRT(ABS(Eingabeformular!$R25-Eingabeformular!$L25))*SIGN(Eingabeformular!$R25*Eingabeformular!$L25)</f>
        <v>0</v>
      </c>
      <c r="AI44" s="46">
        <f>SIGN(Eingabeformular!$R25-Eingabeformular!$N25)*33*Eingabeformular!$J25*SQRT(ABS(Eingabeformular!$R25-Eingabeformular!$N25))*SIGN(Eingabeformular!$R25*Eingabeformular!$N25)</f>
        <v>0</v>
      </c>
      <c r="AJ44" s="46">
        <f>SIGN(Eingabeformular!$R25-Eingabeformular!$P25)*33*Eingabeformular!$J25*SQRT(ABS(Eingabeformular!$R25-Eingabeformular!$P25))*SIGN(Eingabeformular!$R25*Eingabeformular!$P25)</f>
        <v>0</v>
      </c>
      <c r="AK44" s="46">
        <f>SIGN(Eingabeformular!$R25-Eingabeformular!$R25)*33*Eingabeformular!$J25*SQRT(ABS(Eingabeformular!$R25-Eingabeformular!$R25))*SIGN(Eingabeformular!$R25*Eingabeformular!$R25)</f>
        <v>0</v>
      </c>
      <c r="AL44" s="46">
        <f>SIGN(Eingabeformular!$R25-Eingabeformular!$T25)*33*Eingabeformular!$J25*SQRT(ABS(Eingabeformular!$R25-Eingabeformular!$T25))*SIGN(Eingabeformular!$R25*Eingabeformular!$T25)</f>
        <v>0</v>
      </c>
      <c r="AM44" s="46">
        <f>SIGN(Eingabeformular!$R25-Eingabeformular!$V25)*33*Eingabeformular!$J25*SQRT(ABS(Eingabeformular!$R25-Eingabeformular!$V25))*SIGN(Eingabeformular!$R25*Eingabeformular!$V25)</f>
        <v>0</v>
      </c>
      <c r="AN44" s="46">
        <f>SIGN(Eingabeformular!$R25-Eingabeformular!$X25)*33*Eingabeformular!$J25*SQRT(ABS(Eingabeformular!$R25-Eingabeformular!$X25))*SIGN(Eingabeformular!$R25*Eingabeformular!$X25)</f>
        <v>0</v>
      </c>
      <c r="AO44" s="47">
        <f>SIGN(Eingabeformular!$R25-Eingabeformular!$Z25)*33*Eingabeformular!$J25*SQRT(ABS(Eingabeformular!$R25-Eingabeformular!$Z25))*SIGN(Eingabeformular!$R25*Eingabeformular!$Z25)</f>
        <v>0</v>
      </c>
      <c r="AP44" s="7"/>
      <c r="AQ44" s="45">
        <f>SIGN(Eingabeformular!$T25-Eingabeformular!$L25)*33*Eingabeformular!$J25*SQRT(ABS(Eingabeformular!$T25-Eingabeformular!$L25))*SIGN(Eingabeformular!$T25*Eingabeformular!$L25)</f>
        <v>0</v>
      </c>
      <c r="AR44" s="46">
        <f>SIGN(Eingabeformular!$T25-Eingabeformular!$N25)*33*Eingabeformular!$J25*SQRT(ABS(Eingabeformular!$T25-Eingabeformular!$N25))*SIGN(Eingabeformular!$T25*Eingabeformular!$N25)</f>
        <v>0</v>
      </c>
      <c r="AS44" s="46">
        <f>SIGN(Eingabeformular!$T25-Eingabeformular!$P25)*33*Eingabeformular!$J25*SQRT(ABS(Eingabeformular!$T25-Eingabeformular!$P25))*SIGN(Eingabeformular!$T25*Eingabeformular!$P25)</f>
        <v>0</v>
      </c>
      <c r="AT44" s="46">
        <f>SIGN(Eingabeformular!$T25-Eingabeformular!$R25)*33*Eingabeformular!$J25*SQRT(ABS(Eingabeformular!$T25-Eingabeformular!$R25))*SIGN(Eingabeformular!$T25*Eingabeformular!$R25)</f>
        <v>0</v>
      </c>
      <c r="AU44" s="46">
        <f>SIGN(Eingabeformular!$T25-Eingabeformular!$T25)*33*Eingabeformular!$J25*SQRT(ABS(Eingabeformular!$T25-Eingabeformular!$T25))*SIGN(Eingabeformular!$T25*Eingabeformular!$T25)</f>
        <v>0</v>
      </c>
      <c r="AV44" s="46">
        <f>SIGN(Eingabeformular!$T25-Eingabeformular!$V25)*33*Eingabeformular!$J25*SQRT(ABS(Eingabeformular!$T25-Eingabeformular!$V25))*SIGN(Eingabeformular!$T25*Eingabeformular!$V25)</f>
        <v>0</v>
      </c>
      <c r="AW44" s="46">
        <f>SIGN(Eingabeformular!$T25-Eingabeformular!$X25)*33*Eingabeformular!$J25*SQRT(ABS(Eingabeformular!$T25-Eingabeformular!$X25))*SIGN(Eingabeformular!$T25*Eingabeformular!$X25)</f>
        <v>0</v>
      </c>
      <c r="AX44" s="47">
        <f>SIGN(Eingabeformular!$T25-Eingabeformular!$Z25)*33*Eingabeformular!$J25*SQRT(ABS(Eingabeformular!$T25-Eingabeformular!$Z25))*SIGN(Eingabeformular!$T25*Eingabeformular!$Z25)</f>
        <v>0</v>
      </c>
      <c r="AY44" s="7"/>
      <c r="AZ44" s="45">
        <f>SIGN(Eingabeformular!$V25-Eingabeformular!$L25)*33*Eingabeformular!$J25*SQRT(ABS(Eingabeformular!$V25-Eingabeformular!$L25))*SIGN(Eingabeformular!$V25*Eingabeformular!$L25)</f>
        <v>0</v>
      </c>
      <c r="BA44" s="46">
        <f>SIGN(Eingabeformular!$V25-Eingabeformular!$N25)*33*Eingabeformular!$J25*SQRT(ABS(Eingabeformular!$V25-Eingabeformular!$N25))*SIGN(Eingabeformular!$V25*Eingabeformular!$N25)</f>
        <v>0</v>
      </c>
      <c r="BB44" s="46">
        <f>SIGN(Eingabeformular!$V25-Eingabeformular!$P25)*33*Eingabeformular!$J25*SQRT(ABS(Eingabeformular!$V25-Eingabeformular!$P25))*SIGN(Eingabeformular!$V25*Eingabeformular!$P25)</f>
        <v>0</v>
      </c>
      <c r="BC44" s="46">
        <f>SIGN(Eingabeformular!$V25-Eingabeformular!$R25)*33*Eingabeformular!$J25*SQRT(ABS(Eingabeformular!$V25-Eingabeformular!$R25))*SIGN(Eingabeformular!$V25*Eingabeformular!$R25)</f>
        <v>0</v>
      </c>
      <c r="BD44" s="46">
        <f>SIGN(Eingabeformular!$V25-Eingabeformular!$T25)*33*Eingabeformular!$J25*SQRT(ABS(Eingabeformular!$V25-Eingabeformular!$T25))*SIGN(Eingabeformular!$V25*Eingabeformular!$T25)</f>
        <v>0</v>
      </c>
      <c r="BE44" s="46">
        <f>SIGN(Eingabeformular!$V25-Eingabeformular!$V25)*33*Eingabeformular!$J25*SQRT(ABS(Eingabeformular!$V25-Eingabeformular!$V25))*SIGN(Eingabeformular!$V25*Eingabeformular!$V25)</f>
        <v>0</v>
      </c>
      <c r="BF44" s="46">
        <f>SIGN(Eingabeformular!$V25-Eingabeformular!$X25)*33*Eingabeformular!$J25*SQRT(ABS(Eingabeformular!$V25-Eingabeformular!$X25))*SIGN(Eingabeformular!$V25*Eingabeformular!$X25)</f>
        <v>0</v>
      </c>
      <c r="BG44" s="47">
        <f>SIGN(Eingabeformular!$V25-Eingabeformular!$Z25)*33*Eingabeformular!$J25*SQRT(ABS(Eingabeformular!$V25-Eingabeformular!$Z25))*SIGN(Eingabeformular!$V25*Eingabeformular!$Z25)</f>
        <v>0</v>
      </c>
      <c r="BH44" s="7"/>
      <c r="BI44" s="45">
        <f>SIGN(Eingabeformular!$X25-Eingabeformular!$L25)*33*Eingabeformular!$J25*SQRT(ABS(Eingabeformular!$X25-Eingabeformular!$L25))*SIGN(Eingabeformular!$X25*Eingabeformular!$L25)</f>
        <v>0</v>
      </c>
      <c r="BJ44" s="46">
        <f>SIGN(Eingabeformular!$X25-Eingabeformular!$N25)*33*Eingabeformular!$J25*SQRT(ABS(Eingabeformular!$X25-Eingabeformular!$N25))*SIGN(Eingabeformular!$X25*Eingabeformular!$N25)</f>
        <v>0</v>
      </c>
      <c r="BK44" s="46">
        <f>SIGN(Eingabeformular!$X25-Eingabeformular!$P25)*33*Eingabeformular!$J25*SQRT(ABS(Eingabeformular!$X25-Eingabeformular!$P25))*SIGN(Eingabeformular!$X25*Eingabeformular!$P25)</f>
        <v>0</v>
      </c>
      <c r="BL44" s="46">
        <f>SIGN(Eingabeformular!$X25-Eingabeformular!$R25)*33*Eingabeformular!$J25*SQRT(ABS(Eingabeformular!$X25-Eingabeformular!$R25))*SIGN(Eingabeformular!$X25*Eingabeformular!$R25)</f>
        <v>0</v>
      </c>
      <c r="BM44" s="46">
        <f>SIGN(Eingabeformular!$X25-Eingabeformular!$T25)*33*Eingabeformular!$J25*SQRT(ABS(Eingabeformular!$X25-Eingabeformular!$T25))*SIGN(Eingabeformular!$X25*Eingabeformular!$T25)</f>
        <v>0</v>
      </c>
      <c r="BN44" s="46">
        <f>SIGN(Eingabeformular!$X25-Eingabeformular!$V25)*33*Eingabeformular!$J25*SQRT(ABS(Eingabeformular!$X25-Eingabeformular!$V25))*SIGN(Eingabeformular!$X25*Eingabeformular!$V25)</f>
        <v>0</v>
      </c>
      <c r="BO44" s="46">
        <f>SIGN(Eingabeformular!$X25-Eingabeformular!$X25)*33*Eingabeformular!$J25*SQRT(ABS(Eingabeformular!$X25-Eingabeformular!$X25))*SIGN(Eingabeformular!$X25*Eingabeformular!$X25)</f>
        <v>0</v>
      </c>
      <c r="BP44" s="47">
        <f>SIGN(Eingabeformular!$X25-Eingabeformular!$Z25)*33*Eingabeformular!$J25*SQRT(ABS(Eingabeformular!$X25-Eingabeformular!$Z25))*SIGN(Eingabeformular!$X25*Eingabeformular!$Z25)</f>
        <v>0</v>
      </c>
      <c r="BQ44" s="7"/>
      <c r="BR44" s="45">
        <f>SIGN(Eingabeformular!$Z25-Eingabeformular!$L25)*33*Eingabeformular!$J25*SQRT(ABS(Eingabeformular!$Z25-Eingabeformular!$L25))*SIGN(Eingabeformular!$Z25*Eingabeformular!$L25)</f>
        <v>0</v>
      </c>
      <c r="BS44" s="46">
        <f>SIGN(Eingabeformular!$Z25-Eingabeformular!$N25)*33*Eingabeformular!$J25*SQRT(ABS(Eingabeformular!$Z25-Eingabeformular!$N25))*SIGN(Eingabeformular!$Z25*Eingabeformular!$N25)</f>
        <v>0</v>
      </c>
      <c r="BT44" s="46">
        <f>SIGN(Eingabeformular!$Z25-Eingabeformular!$P25)*33*Eingabeformular!$J25*SQRT(ABS(Eingabeformular!$Z25-Eingabeformular!$P25))*SIGN(Eingabeformular!$Z25*Eingabeformular!$P25)</f>
        <v>0</v>
      </c>
      <c r="BU44" s="46">
        <f>SIGN(Eingabeformular!$Z25-Eingabeformular!$R25)*33*Eingabeformular!$J25*SQRT(ABS(Eingabeformular!$Z25-Eingabeformular!$R25))*SIGN(Eingabeformular!$Z25*Eingabeformular!$R25)</f>
        <v>0</v>
      </c>
      <c r="BV44" s="46">
        <f>SIGN(Eingabeformular!$Z25-Eingabeformular!$T25)*33*Eingabeformular!$J25*SQRT(ABS(Eingabeformular!$Z25-Eingabeformular!$T25))*SIGN(Eingabeformular!$Z25*Eingabeformular!$T25)</f>
        <v>0</v>
      </c>
      <c r="BW44" s="46">
        <f>SIGN(Eingabeformular!$Z25-Eingabeformular!$V25)*33*Eingabeformular!$J25*SQRT(ABS(Eingabeformular!$Z25-Eingabeformular!$V25))*SIGN(Eingabeformular!$Z25*Eingabeformular!$V25)</f>
        <v>0</v>
      </c>
      <c r="BX44" s="46">
        <f>SIGN(Eingabeformular!$Z25-Eingabeformular!$X25)*33*Eingabeformular!$J25*SQRT(ABS(Eingabeformular!$Z25-Eingabeformular!$X25))*SIGN(Eingabeformular!$Z25*Eingabeformular!$X25)</f>
        <v>0</v>
      </c>
      <c r="BY44" s="47">
        <f>SIGN(Eingabeformular!$Z25-Eingabeformular!$Z25)*33*Eingabeformular!$J25*SQRT(ABS(Eingabeformular!$Z25-Eingabeformular!$Z25))*SIGN(Eingabeformular!$Z25*Eingabeformular!$Z25)</f>
        <v>0</v>
      </c>
      <c r="BZ44" s="24"/>
    </row>
    <row r="45" spans="1:78" x14ac:dyDescent="0.15">
      <c r="A45" s="52" t="str">
        <f>+Eingabeformular!C26</f>
        <v>17.</v>
      </c>
      <c r="B45" s="24">
        <f>Eingabeformular!D26</f>
        <v>0</v>
      </c>
      <c r="C45" s="7"/>
      <c r="D45" s="7"/>
      <c r="E45" s="7"/>
      <c r="F45" s="7"/>
      <c r="G45" s="45">
        <f>SIGN(Eingabeformular!$L26-Eingabeformular!$L26)*33*Eingabeformular!$J26*SQRT(ABS(Eingabeformular!$L26-Eingabeformular!$L26))*SIGN(Eingabeformular!$L26*Eingabeformular!$L26)</f>
        <v>0</v>
      </c>
      <c r="H45" s="46">
        <f>SIGN(Eingabeformular!$L26-Eingabeformular!$N26)*33*Eingabeformular!$J26*SQRT(ABS(Eingabeformular!$L26-Eingabeformular!$N26))*SIGN(Eingabeformular!$L26*Eingabeformular!$N26)</f>
        <v>0</v>
      </c>
      <c r="I45" s="46">
        <f>SIGN(Eingabeformular!$L26-Eingabeformular!$P26)*33*Eingabeformular!$J26*SQRT(ABS(Eingabeformular!$L26-Eingabeformular!$P26))*SIGN(Eingabeformular!$L26*Eingabeformular!$P26)</f>
        <v>0</v>
      </c>
      <c r="J45" s="46">
        <f>SIGN(Eingabeformular!$L26-Eingabeformular!$R26)*33*Eingabeformular!$J26*SQRT(ABS(Eingabeformular!$L26-Eingabeformular!$R26))*SIGN(Eingabeformular!$L26*Eingabeformular!$R26)</f>
        <v>0</v>
      </c>
      <c r="K45" s="46">
        <f>SIGN(Eingabeformular!$L26-Eingabeformular!$T26)*33*Eingabeformular!$J26*SQRT(ABS(Eingabeformular!$L26-Eingabeformular!$T26))*SIGN(Eingabeformular!$L26*Eingabeformular!$T26)</f>
        <v>0</v>
      </c>
      <c r="L45" s="46">
        <f>SIGN(Eingabeformular!$L26-Eingabeformular!$V26)*33*Eingabeformular!$J26*SQRT(ABS(Eingabeformular!$L26-Eingabeformular!$V26))*SIGN(Eingabeformular!$L26*Eingabeformular!$V26)</f>
        <v>0</v>
      </c>
      <c r="M45" s="46">
        <f>SIGN(Eingabeformular!$L26-Eingabeformular!$X26)*33*Eingabeformular!$J26*SQRT(ABS(Eingabeformular!$L26-Eingabeformular!$X26))*SIGN(Eingabeformular!$L26*Eingabeformular!$X26)</f>
        <v>0</v>
      </c>
      <c r="N45" s="47">
        <f>SIGN(Eingabeformular!$L26-Eingabeformular!$Z26)*33*Eingabeformular!$J26*SQRT(ABS(Eingabeformular!$L26-Eingabeformular!$Z26))*SIGN(Eingabeformular!$L26*Eingabeformular!$Z26)</f>
        <v>0</v>
      </c>
      <c r="O45" s="7"/>
      <c r="P45" s="45">
        <f>SIGN(Eingabeformular!$N26-Eingabeformular!$L26)*33*Eingabeformular!$J26*SQRT(ABS(Eingabeformular!$N26-Eingabeformular!$L26))*SIGN(Eingabeformular!$N26*Eingabeformular!$L26)</f>
        <v>0</v>
      </c>
      <c r="Q45" s="46">
        <f>SIGN(Eingabeformular!$N26-Eingabeformular!$N26)*33*Eingabeformular!$J26*SQRT(ABS(Eingabeformular!$N26-Eingabeformular!$N26))*SIGN(Eingabeformular!$N26*Eingabeformular!$N26)</f>
        <v>0</v>
      </c>
      <c r="R45" s="46">
        <f>SIGN(Eingabeformular!$N26-Eingabeformular!$P26)*33*Eingabeformular!$J26*SQRT(ABS(Eingabeformular!$N26-Eingabeformular!$P26))*SIGN(Eingabeformular!$N26*Eingabeformular!$P26)</f>
        <v>0</v>
      </c>
      <c r="S45" s="46">
        <f>SIGN(Eingabeformular!$N26-Eingabeformular!$R26)*33*Eingabeformular!$J26*SQRT(ABS(Eingabeformular!$N26-Eingabeformular!$R26))*SIGN(Eingabeformular!$N26*Eingabeformular!$R26)</f>
        <v>0</v>
      </c>
      <c r="T45" s="46">
        <f>SIGN(Eingabeformular!$N26-Eingabeformular!$T26)*33*Eingabeformular!$J26*SQRT(ABS(Eingabeformular!$N26-Eingabeformular!$T26))*SIGN(Eingabeformular!$N26*Eingabeformular!$T26)</f>
        <v>0</v>
      </c>
      <c r="U45" s="46">
        <f>SIGN(Eingabeformular!$N26-Eingabeformular!$V26)*33*Eingabeformular!$J26*SQRT(ABS(Eingabeformular!$N26-Eingabeformular!$V26))*SIGN(Eingabeformular!$N26*Eingabeformular!$V26)</f>
        <v>0</v>
      </c>
      <c r="V45" s="46">
        <f>SIGN(Eingabeformular!$N26-Eingabeformular!$X26)*33*Eingabeformular!$J26*SQRT(ABS(Eingabeformular!$N26-Eingabeformular!$X26))*SIGN(Eingabeformular!$N26*Eingabeformular!$X26)</f>
        <v>0</v>
      </c>
      <c r="W45" s="47">
        <f>SIGN(Eingabeformular!$N26-Eingabeformular!$Z26)*33*Eingabeformular!$J26*SQRT(ABS(Eingabeformular!$N26-Eingabeformular!$Z26))*SIGN(Eingabeformular!$N26*Eingabeformular!$Z26)</f>
        <v>0</v>
      </c>
      <c r="X45" s="7"/>
      <c r="Y45" s="45">
        <f>SIGN(Eingabeformular!$P26-Eingabeformular!$L26)*33*Eingabeformular!$J26*SQRT(ABS(Eingabeformular!$P26-Eingabeformular!$L26))*SIGN(Eingabeformular!$P26*Eingabeformular!$L26)</f>
        <v>0</v>
      </c>
      <c r="Z45" s="46">
        <f>SIGN(Eingabeformular!$P26-Eingabeformular!$N26)*33*Eingabeformular!$J26*SQRT(ABS(Eingabeformular!$P26-Eingabeformular!$N26))*SIGN(Eingabeformular!$P26*Eingabeformular!$N26)</f>
        <v>0</v>
      </c>
      <c r="AA45" s="46">
        <f>SIGN(Eingabeformular!$P26-Eingabeformular!$P26)*33*Eingabeformular!$J26*SQRT(ABS(Eingabeformular!$P26-Eingabeformular!$P26))*SIGN(Eingabeformular!$P26*Eingabeformular!$P26)</f>
        <v>0</v>
      </c>
      <c r="AB45" s="46">
        <f>SIGN(Eingabeformular!$P26-Eingabeformular!$R26)*33*Eingabeformular!$J26*SQRT(ABS(Eingabeformular!$P26-Eingabeformular!$R26))*SIGN(Eingabeformular!$P26*Eingabeformular!$R26)</f>
        <v>0</v>
      </c>
      <c r="AC45" s="46">
        <f>SIGN(Eingabeformular!$P26-Eingabeformular!$T26)*33*Eingabeformular!$J26*SQRT(ABS(Eingabeformular!$P26-Eingabeformular!$T26))*SIGN(Eingabeformular!$P26*Eingabeformular!$T26)</f>
        <v>0</v>
      </c>
      <c r="AD45" s="46">
        <f>SIGN(Eingabeformular!$P26-Eingabeformular!$V26)*33*Eingabeformular!$J26*SQRT(ABS(Eingabeformular!$P26-Eingabeformular!$V26))*SIGN(Eingabeformular!$P26*Eingabeformular!$V26)</f>
        <v>0</v>
      </c>
      <c r="AE45" s="46">
        <f>SIGN(Eingabeformular!$P26-Eingabeformular!$X26)*33*Eingabeformular!$J26*SQRT(ABS(Eingabeformular!$P26-Eingabeformular!$X26))*SIGN(Eingabeformular!$P26*Eingabeformular!$X26)</f>
        <v>0</v>
      </c>
      <c r="AF45" s="47">
        <f>SIGN(Eingabeformular!$P26-Eingabeformular!$Z26)*33*Eingabeformular!$J26*SQRT(ABS(Eingabeformular!$P26-Eingabeformular!$Z26))*SIGN(Eingabeformular!$P26*Eingabeformular!$Z26)</f>
        <v>0</v>
      </c>
      <c r="AG45" s="7"/>
      <c r="AH45" s="45">
        <f>SIGN(Eingabeformular!$R26-Eingabeformular!$L26)*33*Eingabeformular!$J26*SQRT(ABS(Eingabeformular!$R26-Eingabeformular!$L26))*SIGN(Eingabeformular!$R26*Eingabeformular!$L26)</f>
        <v>0</v>
      </c>
      <c r="AI45" s="46">
        <f>SIGN(Eingabeformular!$R26-Eingabeformular!$N26)*33*Eingabeformular!$J26*SQRT(ABS(Eingabeformular!$R26-Eingabeformular!$N26))*SIGN(Eingabeformular!$R26*Eingabeformular!$N26)</f>
        <v>0</v>
      </c>
      <c r="AJ45" s="46">
        <f>SIGN(Eingabeformular!$R26-Eingabeformular!$P26)*33*Eingabeformular!$J26*SQRT(ABS(Eingabeformular!$R26-Eingabeformular!$P26))*SIGN(Eingabeformular!$R26*Eingabeformular!$P26)</f>
        <v>0</v>
      </c>
      <c r="AK45" s="46">
        <f>SIGN(Eingabeformular!$R26-Eingabeformular!$R26)*33*Eingabeformular!$J26*SQRT(ABS(Eingabeformular!$R26-Eingabeformular!$R26))*SIGN(Eingabeformular!$R26*Eingabeformular!$R26)</f>
        <v>0</v>
      </c>
      <c r="AL45" s="46">
        <f>SIGN(Eingabeformular!$R26-Eingabeformular!$T26)*33*Eingabeformular!$J26*SQRT(ABS(Eingabeformular!$R26-Eingabeformular!$T26))*SIGN(Eingabeformular!$R26*Eingabeformular!$T26)</f>
        <v>0</v>
      </c>
      <c r="AM45" s="46">
        <f>SIGN(Eingabeformular!$R26-Eingabeformular!$V26)*33*Eingabeformular!$J26*SQRT(ABS(Eingabeformular!$R26-Eingabeformular!$V26))*SIGN(Eingabeformular!$R26*Eingabeformular!$V26)</f>
        <v>0</v>
      </c>
      <c r="AN45" s="46">
        <f>SIGN(Eingabeformular!$R26-Eingabeformular!$X26)*33*Eingabeformular!$J26*SQRT(ABS(Eingabeformular!$R26-Eingabeformular!$X26))*SIGN(Eingabeformular!$R26*Eingabeformular!$X26)</f>
        <v>0</v>
      </c>
      <c r="AO45" s="47">
        <f>SIGN(Eingabeformular!$R26-Eingabeformular!$Z26)*33*Eingabeformular!$J26*SQRT(ABS(Eingabeformular!$R26-Eingabeformular!$Z26))*SIGN(Eingabeformular!$R26*Eingabeformular!$Z26)</f>
        <v>0</v>
      </c>
      <c r="AP45" s="7"/>
      <c r="AQ45" s="45">
        <f>SIGN(Eingabeformular!$T26-Eingabeformular!$L26)*33*Eingabeformular!$J26*SQRT(ABS(Eingabeformular!$T26-Eingabeformular!$L26))*SIGN(Eingabeformular!$T26*Eingabeformular!$L26)</f>
        <v>0</v>
      </c>
      <c r="AR45" s="46">
        <f>SIGN(Eingabeformular!$T26-Eingabeformular!$N26)*33*Eingabeformular!$J26*SQRT(ABS(Eingabeformular!$T26-Eingabeformular!$N26))*SIGN(Eingabeformular!$T26*Eingabeformular!$N26)</f>
        <v>0</v>
      </c>
      <c r="AS45" s="46">
        <f>SIGN(Eingabeformular!$T26-Eingabeformular!$P26)*33*Eingabeformular!$J26*SQRT(ABS(Eingabeformular!$T26-Eingabeformular!$P26))*SIGN(Eingabeformular!$T26*Eingabeformular!$P26)</f>
        <v>0</v>
      </c>
      <c r="AT45" s="46">
        <f>SIGN(Eingabeformular!$T26-Eingabeformular!$R26)*33*Eingabeformular!$J26*SQRT(ABS(Eingabeformular!$T26-Eingabeformular!$R26))*SIGN(Eingabeformular!$T26*Eingabeformular!$R26)</f>
        <v>0</v>
      </c>
      <c r="AU45" s="46">
        <f>SIGN(Eingabeformular!$T26-Eingabeformular!$T26)*33*Eingabeformular!$J26*SQRT(ABS(Eingabeformular!$T26-Eingabeformular!$T26))*SIGN(Eingabeformular!$T26*Eingabeformular!$T26)</f>
        <v>0</v>
      </c>
      <c r="AV45" s="46">
        <f>SIGN(Eingabeformular!$T26-Eingabeformular!$V26)*33*Eingabeformular!$J26*SQRT(ABS(Eingabeformular!$T26-Eingabeformular!$V26))*SIGN(Eingabeformular!$T26*Eingabeformular!$V26)</f>
        <v>0</v>
      </c>
      <c r="AW45" s="46">
        <f>SIGN(Eingabeformular!$T26-Eingabeformular!$X26)*33*Eingabeformular!$J26*SQRT(ABS(Eingabeformular!$T26-Eingabeformular!$X26))*SIGN(Eingabeformular!$T26*Eingabeformular!$X26)</f>
        <v>0</v>
      </c>
      <c r="AX45" s="47">
        <f>SIGN(Eingabeformular!$T26-Eingabeformular!$Z26)*33*Eingabeformular!$J26*SQRT(ABS(Eingabeformular!$T26-Eingabeformular!$Z26))*SIGN(Eingabeformular!$T26*Eingabeformular!$Z26)</f>
        <v>0</v>
      </c>
      <c r="AY45" s="7"/>
      <c r="AZ45" s="45">
        <f>SIGN(Eingabeformular!$V26-Eingabeformular!$L26)*33*Eingabeformular!$J26*SQRT(ABS(Eingabeformular!$V26-Eingabeformular!$L26))*SIGN(Eingabeformular!$V26*Eingabeformular!$L26)</f>
        <v>0</v>
      </c>
      <c r="BA45" s="46">
        <f>SIGN(Eingabeformular!$V26-Eingabeformular!$N26)*33*Eingabeformular!$J26*SQRT(ABS(Eingabeformular!$V26-Eingabeformular!$N26))*SIGN(Eingabeformular!$V26*Eingabeformular!$N26)</f>
        <v>0</v>
      </c>
      <c r="BB45" s="46">
        <f>SIGN(Eingabeformular!$V26-Eingabeformular!$P26)*33*Eingabeformular!$J26*SQRT(ABS(Eingabeformular!$V26-Eingabeformular!$P26))*SIGN(Eingabeformular!$V26*Eingabeformular!$P26)</f>
        <v>0</v>
      </c>
      <c r="BC45" s="46">
        <f>SIGN(Eingabeformular!$V26-Eingabeformular!$R26)*33*Eingabeformular!$J26*SQRT(ABS(Eingabeformular!$V26-Eingabeformular!$R26))*SIGN(Eingabeformular!$V26*Eingabeformular!$R26)</f>
        <v>0</v>
      </c>
      <c r="BD45" s="46">
        <f>SIGN(Eingabeformular!$V26-Eingabeformular!$T26)*33*Eingabeformular!$J26*SQRT(ABS(Eingabeformular!$V26-Eingabeformular!$T26))*SIGN(Eingabeformular!$V26*Eingabeformular!$T26)</f>
        <v>0</v>
      </c>
      <c r="BE45" s="46">
        <f>SIGN(Eingabeformular!$V26-Eingabeformular!$V26)*33*Eingabeformular!$J26*SQRT(ABS(Eingabeformular!$V26-Eingabeformular!$V26))*SIGN(Eingabeformular!$V26*Eingabeformular!$V26)</f>
        <v>0</v>
      </c>
      <c r="BF45" s="46">
        <f>SIGN(Eingabeformular!$V26-Eingabeformular!$X26)*33*Eingabeformular!$J26*SQRT(ABS(Eingabeformular!$V26-Eingabeformular!$X26))*SIGN(Eingabeformular!$V26*Eingabeformular!$X26)</f>
        <v>0</v>
      </c>
      <c r="BG45" s="47">
        <f>SIGN(Eingabeformular!$V26-Eingabeformular!$Z26)*33*Eingabeformular!$J26*SQRT(ABS(Eingabeformular!$V26-Eingabeformular!$Z26))*SIGN(Eingabeformular!$V26*Eingabeformular!$Z26)</f>
        <v>0</v>
      </c>
      <c r="BH45" s="7"/>
      <c r="BI45" s="45">
        <f>SIGN(Eingabeformular!$X26-Eingabeformular!$L26)*33*Eingabeformular!$J26*SQRT(ABS(Eingabeformular!$X26-Eingabeformular!$L26))*SIGN(Eingabeformular!$X26*Eingabeformular!$L26)</f>
        <v>0</v>
      </c>
      <c r="BJ45" s="46">
        <f>SIGN(Eingabeformular!$X26-Eingabeformular!$N26)*33*Eingabeformular!$J26*SQRT(ABS(Eingabeformular!$X26-Eingabeformular!$N26))*SIGN(Eingabeformular!$X26*Eingabeformular!$N26)</f>
        <v>0</v>
      </c>
      <c r="BK45" s="46">
        <f>SIGN(Eingabeformular!$X26-Eingabeformular!$P26)*33*Eingabeformular!$J26*SQRT(ABS(Eingabeformular!$X26-Eingabeformular!$P26))*SIGN(Eingabeformular!$X26*Eingabeformular!$P26)</f>
        <v>0</v>
      </c>
      <c r="BL45" s="46">
        <f>SIGN(Eingabeformular!$X26-Eingabeformular!$R26)*33*Eingabeformular!$J26*SQRT(ABS(Eingabeformular!$X26-Eingabeformular!$R26))*SIGN(Eingabeformular!$X26*Eingabeformular!$R26)</f>
        <v>0</v>
      </c>
      <c r="BM45" s="46">
        <f>SIGN(Eingabeformular!$X26-Eingabeformular!$T26)*33*Eingabeformular!$J26*SQRT(ABS(Eingabeformular!$X26-Eingabeformular!$T26))*SIGN(Eingabeformular!$X26*Eingabeformular!$T26)</f>
        <v>0</v>
      </c>
      <c r="BN45" s="46">
        <f>SIGN(Eingabeformular!$X26-Eingabeformular!$V26)*33*Eingabeformular!$J26*SQRT(ABS(Eingabeformular!$X26-Eingabeformular!$V26))*SIGN(Eingabeformular!$X26*Eingabeformular!$V26)</f>
        <v>0</v>
      </c>
      <c r="BO45" s="46">
        <f>SIGN(Eingabeformular!$X26-Eingabeformular!$X26)*33*Eingabeformular!$J26*SQRT(ABS(Eingabeformular!$X26-Eingabeformular!$X26))*SIGN(Eingabeformular!$X26*Eingabeformular!$X26)</f>
        <v>0</v>
      </c>
      <c r="BP45" s="47">
        <f>SIGN(Eingabeformular!$X26-Eingabeformular!$Z26)*33*Eingabeformular!$J26*SQRT(ABS(Eingabeformular!$X26-Eingabeformular!$Z26))*SIGN(Eingabeformular!$X26*Eingabeformular!$Z26)</f>
        <v>0</v>
      </c>
      <c r="BQ45" s="7"/>
      <c r="BR45" s="45">
        <f>SIGN(Eingabeformular!$Z26-Eingabeformular!$L26)*33*Eingabeformular!$J26*SQRT(ABS(Eingabeformular!$Z26-Eingabeformular!$L26))*SIGN(Eingabeformular!$Z26*Eingabeformular!$L26)</f>
        <v>0</v>
      </c>
      <c r="BS45" s="46">
        <f>SIGN(Eingabeformular!$Z26-Eingabeformular!$N26)*33*Eingabeformular!$J26*SQRT(ABS(Eingabeformular!$Z26-Eingabeformular!$N26))*SIGN(Eingabeformular!$Z26*Eingabeformular!$N26)</f>
        <v>0</v>
      </c>
      <c r="BT45" s="46">
        <f>SIGN(Eingabeformular!$Z26-Eingabeformular!$P26)*33*Eingabeformular!$J26*SQRT(ABS(Eingabeformular!$Z26-Eingabeformular!$P26))*SIGN(Eingabeformular!$Z26*Eingabeformular!$P26)</f>
        <v>0</v>
      </c>
      <c r="BU45" s="46">
        <f>SIGN(Eingabeformular!$Z26-Eingabeformular!$R26)*33*Eingabeformular!$J26*SQRT(ABS(Eingabeformular!$Z26-Eingabeformular!$R26))*SIGN(Eingabeformular!$Z26*Eingabeformular!$R26)</f>
        <v>0</v>
      </c>
      <c r="BV45" s="46">
        <f>SIGN(Eingabeformular!$Z26-Eingabeformular!$T26)*33*Eingabeformular!$J26*SQRT(ABS(Eingabeformular!$Z26-Eingabeformular!$T26))*SIGN(Eingabeformular!$Z26*Eingabeformular!$T26)</f>
        <v>0</v>
      </c>
      <c r="BW45" s="46">
        <f>SIGN(Eingabeformular!$Z26-Eingabeformular!$V26)*33*Eingabeformular!$J26*SQRT(ABS(Eingabeformular!$Z26-Eingabeformular!$V26))*SIGN(Eingabeformular!$Z26*Eingabeformular!$V26)</f>
        <v>0</v>
      </c>
      <c r="BX45" s="46">
        <f>SIGN(Eingabeformular!$Z26-Eingabeformular!$X26)*33*Eingabeformular!$J26*SQRT(ABS(Eingabeformular!$Z26-Eingabeformular!$X26))*SIGN(Eingabeformular!$Z26*Eingabeformular!$X26)</f>
        <v>0</v>
      </c>
      <c r="BY45" s="47">
        <f>SIGN(Eingabeformular!$Z26-Eingabeformular!$Z26)*33*Eingabeformular!$J26*SQRT(ABS(Eingabeformular!$Z26-Eingabeformular!$Z26))*SIGN(Eingabeformular!$Z26*Eingabeformular!$Z26)</f>
        <v>0</v>
      </c>
      <c r="BZ45" s="7"/>
    </row>
    <row r="46" spans="1:78" x14ac:dyDescent="0.15">
      <c r="A46" s="52" t="str">
        <f>+Eingabeformular!C27</f>
        <v>18.</v>
      </c>
      <c r="B46" s="24">
        <f>Eingabeformular!D27</f>
        <v>0</v>
      </c>
      <c r="C46" s="7"/>
      <c r="D46" s="7"/>
      <c r="E46" s="7"/>
      <c r="F46" s="7"/>
      <c r="G46" s="45">
        <f>SIGN(Eingabeformular!$L27-Eingabeformular!$L27)*33*Eingabeformular!$J27*SQRT(ABS(Eingabeformular!$L27-Eingabeformular!$L27))*SIGN(Eingabeformular!$L27*Eingabeformular!$L27)</f>
        <v>0</v>
      </c>
      <c r="H46" s="46">
        <f>SIGN(Eingabeformular!$L27-Eingabeformular!$N27)*33*Eingabeformular!$J27*SQRT(ABS(Eingabeformular!$L27-Eingabeformular!$N27))*SIGN(Eingabeformular!$L27*Eingabeformular!$N27)</f>
        <v>0</v>
      </c>
      <c r="I46" s="46">
        <f>SIGN(Eingabeformular!$L27-Eingabeformular!$P27)*33*Eingabeformular!$J27*SQRT(ABS(Eingabeformular!$L27-Eingabeformular!$P27))*SIGN(Eingabeformular!$L27*Eingabeformular!$P27)</f>
        <v>0</v>
      </c>
      <c r="J46" s="46">
        <f>SIGN(Eingabeformular!$L27-Eingabeformular!$R27)*33*Eingabeformular!$J27*SQRT(ABS(Eingabeformular!$L27-Eingabeformular!$R27))*SIGN(Eingabeformular!$L27*Eingabeformular!$R27)</f>
        <v>0</v>
      </c>
      <c r="K46" s="46">
        <f>SIGN(Eingabeformular!$L27-Eingabeformular!$T27)*33*Eingabeformular!$J27*SQRT(ABS(Eingabeformular!$L27-Eingabeformular!$T27))*SIGN(Eingabeformular!$L27*Eingabeformular!$T27)</f>
        <v>0</v>
      </c>
      <c r="L46" s="46">
        <f>SIGN(Eingabeformular!$L27-Eingabeformular!$V27)*33*Eingabeformular!$J27*SQRT(ABS(Eingabeformular!$L27-Eingabeformular!$V27))*SIGN(Eingabeformular!$L27*Eingabeformular!$V27)</f>
        <v>0</v>
      </c>
      <c r="M46" s="46">
        <f>SIGN(Eingabeformular!$L27-Eingabeformular!$X27)*33*Eingabeformular!$J27*SQRT(ABS(Eingabeformular!$L27-Eingabeformular!$X27))*SIGN(Eingabeformular!$L27*Eingabeformular!$X27)</f>
        <v>0</v>
      </c>
      <c r="N46" s="47">
        <f>SIGN(Eingabeformular!$L27-Eingabeformular!$Z27)*33*Eingabeformular!$J27*SQRT(ABS(Eingabeformular!$L27-Eingabeformular!$Z27))*SIGN(Eingabeformular!$L27*Eingabeformular!$Z27)</f>
        <v>0</v>
      </c>
      <c r="O46" s="7"/>
      <c r="P46" s="45">
        <f>SIGN(Eingabeformular!$N27-Eingabeformular!$L27)*33*Eingabeformular!$J27*SQRT(ABS(Eingabeformular!$N27-Eingabeformular!$L27))*SIGN(Eingabeformular!$N27*Eingabeformular!$L27)</f>
        <v>0</v>
      </c>
      <c r="Q46" s="46">
        <f>SIGN(Eingabeformular!$N27-Eingabeformular!$N27)*33*Eingabeformular!$J27*SQRT(ABS(Eingabeformular!$N27-Eingabeformular!$N27))*SIGN(Eingabeformular!$N27*Eingabeformular!$N27)</f>
        <v>0</v>
      </c>
      <c r="R46" s="46">
        <f>SIGN(Eingabeformular!$N27-Eingabeformular!$P27)*33*Eingabeformular!$J27*SQRT(ABS(Eingabeformular!$N27-Eingabeformular!$P27))*SIGN(Eingabeformular!$N27*Eingabeformular!$P27)</f>
        <v>0</v>
      </c>
      <c r="S46" s="46">
        <f>SIGN(Eingabeformular!$N27-Eingabeformular!$R27)*33*Eingabeformular!$J27*SQRT(ABS(Eingabeformular!$N27-Eingabeformular!$R27))*SIGN(Eingabeformular!$N27*Eingabeformular!$R27)</f>
        <v>0</v>
      </c>
      <c r="T46" s="46">
        <f>SIGN(Eingabeformular!$N27-Eingabeformular!$T27)*33*Eingabeformular!$J27*SQRT(ABS(Eingabeformular!$N27-Eingabeformular!$T27))*SIGN(Eingabeformular!$N27*Eingabeformular!$T27)</f>
        <v>0</v>
      </c>
      <c r="U46" s="46">
        <f>SIGN(Eingabeformular!$N27-Eingabeformular!$V27)*33*Eingabeformular!$J27*SQRT(ABS(Eingabeformular!$N27-Eingabeformular!$V27))*SIGN(Eingabeformular!$N27*Eingabeformular!$V27)</f>
        <v>0</v>
      </c>
      <c r="V46" s="46">
        <f>SIGN(Eingabeformular!$N27-Eingabeformular!$X27)*33*Eingabeformular!$J27*SQRT(ABS(Eingabeformular!$N27-Eingabeformular!$X27))*SIGN(Eingabeformular!$N27*Eingabeformular!$X27)</f>
        <v>0</v>
      </c>
      <c r="W46" s="47">
        <f>SIGN(Eingabeformular!$N27-Eingabeformular!$Z27)*33*Eingabeformular!$J27*SQRT(ABS(Eingabeformular!$N27-Eingabeformular!$Z27))*SIGN(Eingabeformular!$N27*Eingabeformular!$Z27)</f>
        <v>0</v>
      </c>
      <c r="X46" s="7"/>
      <c r="Y46" s="45">
        <f>SIGN(Eingabeformular!$P27-Eingabeformular!$L27)*33*Eingabeformular!$J27*SQRT(ABS(Eingabeformular!$P27-Eingabeformular!$L27))*SIGN(Eingabeformular!$P27*Eingabeformular!$L27)</f>
        <v>0</v>
      </c>
      <c r="Z46" s="46">
        <f>SIGN(Eingabeformular!$P27-Eingabeformular!$N27)*33*Eingabeformular!$J27*SQRT(ABS(Eingabeformular!$P27-Eingabeformular!$N27))*SIGN(Eingabeformular!$P27*Eingabeformular!$N27)</f>
        <v>0</v>
      </c>
      <c r="AA46" s="46">
        <f>SIGN(Eingabeformular!$P27-Eingabeformular!$P27)*33*Eingabeformular!$J27*SQRT(ABS(Eingabeformular!$P27-Eingabeformular!$P27))*SIGN(Eingabeformular!$P27*Eingabeformular!$P27)</f>
        <v>0</v>
      </c>
      <c r="AB46" s="46">
        <f>SIGN(Eingabeformular!$P27-Eingabeformular!$R27)*33*Eingabeformular!$J27*SQRT(ABS(Eingabeformular!$P27-Eingabeformular!$R27))*SIGN(Eingabeformular!$P27*Eingabeformular!$R27)</f>
        <v>0</v>
      </c>
      <c r="AC46" s="46">
        <f>SIGN(Eingabeformular!$P27-Eingabeformular!$T27)*33*Eingabeformular!$J27*SQRT(ABS(Eingabeformular!$P27-Eingabeformular!$T27))*SIGN(Eingabeformular!$P27*Eingabeformular!$T27)</f>
        <v>0</v>
      </c>
      <c r="AD46" s="46">
        <f>SIGN(Eingabeformular!$P27-Eingabeformular!$V27)*33*Eingabeformular!$J27*SQRT(ABS(Eingabeformular!$P27-Eingabeformular!$V27))*SIGN(Eingabeformular!$P27*Eingabeformular!$V27)</f>
        <v>0</v>
      </c>
      <c r="AE46" s="46">
        <f>SIGN(Eingabeformular!$P27-Eingabeformular!$X27)*33*Eingabeformular!$J27*SQRT(ABS(Eingabeformular!$P27-Eingabeformular!$X27))*SIGN(Eingabeformular!$P27*Eingabeformular!$X27)</f>
        <v>0</v>
      </c>
      <c r="AF46" s="47">
        <f>SIGN(Eingabeformular!$P27-Eingabeformular!$Z27)*33*Eingabeformular!$J27*SQRT(ABS(Eingabeformular!$P27-Eingabeformular!$Z27))*SIGN(Eingabeformular!$P27*Eingabeformular!$Z27)</f>
        <v>0</v>
      </c>
      <c r="AG46" s="7"/>
      <c r="AH46" s="45">
        <f>SIGN(Eingabeformular!$R27-Eingabeformular!$L27)*33*Eingabeformular!$J27*SQRT(ABS(Eingabeformular!$R27-Eingabeformular!$L27))*SIGN(Eingabeformular!$R27*Eingabeformular!$L27)</f>
        <v>0</v>
      </c>
      <c r="AI46" s="46">
        <f>SIGN(Eingabeformular!$R27-Eingabeformular!$N27)*33*Eingabeformular!$J27*SQRT(ABS(Eingabeformular!$R27-Eingabeformular!$N27))*SIGN(Eingabeformular!$R27*Eingabeformular!$N27)</f>
        <v>0</v>
      </c>
      <c r="AJ46" s="46">
        <f>SIGN(Eingabeformular!$R27-Eingabeformular!$P27)*33*Eingabeformular!$J27*SQRT(ABS(Eingabeformular!$R27-Eingabeformular!$P27))*SIGN(Eingabeformular!$R27*Eingabeformular!$P27)</f>
        <v>0</v>
      </c>
      <c r="AK46" s="46">
        <f>SIGN(Eingabeformular!$R27-Eingabeformular!$R27)*33*Eingabeformular!$J27*SQRT(ABS(Eingabeformular!$R27-Eingabeformular!$R27))*SIGN(Eingabeformular!$R27*Eingabeformular!$R27)</f>
        <v>0</v>
      </c>
      <c r="AL46" s="46">
        <f>SIGN(Eingabeformular!$R27-Eingabeformular!$T27)*33*Eingabeformular!$J27*SQRT(ABS(Eingabeformular!$R27-Eingabeformular!$T27))*SIGN(Eingabeformular!$R27*Eingabeformular!$T27)</f>
        <v>0</v>
      </c>
      <c r="AM46" s="46">
        <f>SIGN(Eingabeformular!$R27-Eingabeformular!$V27)*33*Eingabeformular!$J27*SQRT(ABS(Eingabeformular!$R27-Eingabeformular!$V27))*SIGN(Eingabeformular!$R27*Eingabeformular!$V27)</f>
        <v>0</v>
      </c>
      <c r="AN46" s="46">
        <f>SIGN(Eingabeformular!$R27-Eingabeformular!$X27)*33*Eingabeformular!$J27*SQRT(ABS(Eingabeformular!$R27-Eingabeformular!$X27))*SIGN(Eingabeformular!$R27*Eingabeformular!$X27)</f>
        <v>0</v>
      </c>
      <c r="AO46" s="47">
        <f>SIGN(Eingabeformular!$R27-Eingabeformular!$Z27)*33*Eingabeformular!$J27*SQRT(ABS(Eingabeformular!$R27-Eingabeformular!$Z27))*SIGN(Eingabeformular!$R27*Eingabeformular!$Z27)</f>
        <v>0</v>
      </c>
      <c r="AP46" s="7"/>
      <c r="AQ46" s="45">
        <f>SIGN(Eingabeformular!$T27-Eingabeformular!$L27)*33*Eingabeformular!$J27*SQRT(ABS(Eingabeformular!$T27-Eingabeformular!$L27))*SIGN(Eingabeformular!$T27*Eingabeformular!$L27)</f>
        <v>0</v>
      </c>
      <c r="AR46" s="46">
        <f>SIGN(Eingabeformular!$T27-Eingabeformular!$N27)*33*Eingabeformular!$J27*SQRT(ABS(Eingabeformular!$T27-Eingabeformular!$N27))*SIGN(Eingabeformular!$T27*Eingabeformular!$N27)</f>
        <v>0</v>
      </c>
      <c r="AS46" s="46">
        <f>SIGN(Eingabeformular!$T27-Eingabeformular!$P27)*33*Eingabeformular!$J27*SQRT(ABS(Eingabeformular!$T27-Eingabeformular!$P27))*SIGN(Eingabeformular!$T27*Eingabeformular!$P27)</f>
        <v>0</v>
      </c>
      <c r="AT46" s="46">
        <f>SIGN(Eingabeformular!$T27-Eingabeformular!$R27)*33*Eingabeformular!$J27*SQRT(ABS(Eingabeformular!$T27-Eingabeformular!$R27))*SIGN(Eingabeformular!$T27*Eingabeformular!$R27)</f>
        <v>0</v>
      </c>
      <c r="AU46" s="46">
        <f>SIGN(Eingabeformular!$T27-Eingabeformular!$T27)*33*Eingabeformular!$J27*SQRT(ABS(Eingabeformular!$T27-Eingabeformular!$T27))*SIGN(Eingabeformular!$T27*Eingabeformular!$T27)</f>
        <v>0</v>
      </c>
      <c r="AV46" s="46">
        <f>SIGN(Eingabeformular!$T27-Eingabeformular!$V27)*33*Eingabeformular!$J27*SQRT(ABS(Eingabeformular!$T27-Eingabeformular!$V27))*SIGN(Eingabeformular!$T27*Eingabeformular!$V27)</f>
        <v>0</v>
      </c>
      <c r="AW46" s="46">
        <f>SIGN(Eingabeformular!$T27-Eingabeformular!$X27)*33*Eingabeformular!$J27*SQRT(ABS(Eingabeformular!$T27-Eingabeformular!$X27))*SIGN(Eingabeformular!$T27*Eingabeformular!$X27)</f>
        <v>0</v>
      </c>
      <c r="AX46" s="47">
        <f>SIGN(Eingabeformular!$T27-Eingabeformular!$Z27)*33*Eingabeformular!$J27*SQRT(ABS(Eingabeformular!$T27-Eingabeformular!$Z27))*SIGN(Eingabeformular!$T27*Eingabeformular!$Z27)</f>
        <v>0</v>
      </c>
      <c r="AY46" s="7"/>
      <c r="AZ46" s="45">
        <f>SIGN(Eingabeformular!$V27-Eingabeformular!$L27)*33*Eingabeformular!$J27*SQRT(ABS(Eingabeformular!$V27-Eingabeformular!$L27))*SIGN(Eingabeformular!$V27*Eingabeformular!$L27)</f>
        <v>0</v>
      </c>
      <c r="BA46" s="46">
        <f>SIGN(Eingabeformular!$V27-Eingabeformular!$N27)*33*Eingabeformular!$J27*SQRT(ABS(Eingabeformular!$V27-Eingabeformular!$N27))*SIGN(Eingabeformular!$V27*Eingabeformular!$N27)</f>
        <v>0</v>
      </c>
      <c r="BB46" s="46">
        <f>SIGN(Eingabeformular!$V27-Eingabeformular!$P27)*33*Eingabeformular!$J27*SQRT(ABS(Eingabeformular!$V27-Eingabeformular!$P27))*SIGN(Eingabeformular!$V27*Eingabeformular!$P27)</f>
        <v>0</v>
      </c>
      <c r="BC46" s="46">
        <f>SIGN(Eingabeformular!$V27-Eingabeformular!$R27)*33*Eingabeformular!$J27*SQRT(ABS(Eingabeformular!$V27-Eingabeformular!$R27))*SIGN(Eingabeformular!$V27*Eingabeformular!$R27)</f>
        <v>0</v>
      </c>
      <c r="BD46" s="46">
        <f>SIGN(Eingabeformular!$V27-Eingabeformular!$T27)*33*Eingabeformular!$J27*SQRT(ABS(Eingabeformular!$V27-Eingabeformular!$T27))*SIGN(Eingabeformular!$V27*Eingabeformular!$T27)</f>
        <v>0</v>
      </c>
      <c r="BE46" s="46">
        <f>SIGN(Eingabeformular!$V27-Eingabeformular!$V27)*33*Eingabeformular!$J27*SQRT(ABS(Eingabeformular!$V27-Eingabeformular!$V27))*SIGN(Eingabeformular!$V27*Eingabeformular!$V27)</f>
        <v>0</v>
      </c>
      <c r="BF46" s="46">
        <f>SIGN(Eingabeformular!$V27-Eingabeformular!$X27)*33*Eingabeformular!$J27*SQRT(ABS(Eingabeformular!$V27-Eingabeformular!$X27))*SIGN(Eingabeformular!$V27*Eingabeformular!$X27)</f>
        <v>0</v>
      </c>
      <c r="BG46" s="47">
        <f>SIGN(Eingabeformular!$V27-Eingabeformular!$Z27)*33*Eingabeformular!$J27*SQRT(ABS(Eingabeformular!$V27-Eingabeformular!$Z27))*SIGN(Eingabeformular!$V27*Eingabeformular!$Z27)</f>
        <v>0</v>
      </c>
      <c r="BH46" s="7"/>
      <c r="BI46" s="45">
        <f>SIGN(Eingabeformular!$X27-Eingabeformular!$L27)*33*Eingabeformular!$J27*SQRT(ABS(Eingabeformular!$X27-Eingabeformular!$L27))*SIGN(Eingabeformular!$X27*Eingabeformular!$L27)</f>
        <v>0</v>
      </c>
      <c r="BJ46" s="46">
        <f>SIGN(Eingabeformular!$X27-Eingabeformular!$N27)*33*Eingabeformular!$J27*SQRT(ABS(Eingabeformular!$X27-Eingabeformular!$N27))*SIGN(Eingabeformular!$X27*Eingabeformular!$N27)</f>
        <v>0</v>
      </c>
      <c r="BK46" s="46">
        <f>SIGN(Eingabeformular!$X27-Eingabeformular!$P27)*33*Eingabeformular!$J27*SQRT(ABS(Eingabeformular!$X27-Eingabeformular!$P27))*SIGN(Eingabeformular!$X27*Eingabeformular!$P27)</f>
        <v>0</v>
      </c>
      <c r="BL46" s="46">
        <f>SIGN(Eingabeformular!$X27-Eingabeformular!$R27)*33*Eingabeformular!$J27*SQRT(ABS(Eingabeformular!$X27-Eingabeformular!$R27))*SIGN(Eingabeformular!$X27*Eingabeformular!$R27)</f>
        <v>0</v>
      </c>
      <c r="BM46" s="46">
        <f>SIGN(Eingabeformular!$X27-Eingabeformular!$T27)*33*Eingabeformular!$J27*SQRT(ABS(Eingabeformular!$X27-Eingabeformular!$T27))*SIGN(Eingabeformular!$X27*Eingabeformular!$T27)</f>
        <v>0</v>
      </c>
      <c r="BN46" s="46">
        <f>SIGN(Eingabeformular!$X27-Eingabeformular!$V27)*33*Eingabeformular!$J27*SQRT(ABS(Eingabeformular!$X27-Eingabeformular!$V27))*SIGN(Eingabeformular!$X27*Eingabeformular!$V27)</f>
        <v>0</v>
      </c>
      <c r="BO46" s="46">
        <f>SIGN(Eingabeformular!$X27-Eingabeformular!$X27)*33*Eingabeformular!$J27*SQRT(ABS(Eingabeformular!$X27-Eingabeformular!$X27))*SIGN(Eingabeformular!$X27*Eingabeformular!$X27)</f>
        <v>0</v>
      </c>
      <c r="BP46" s="47">
        <f>SIGN(Eingabeformular!$X27-Eingabeformular!$Z27)*33*Eingabeformular!$J27*SQRT(ABS(Eingabeformular!$X27-Eingabeformular!$Z27))*SIGN(Eingabeformular!$X27*Eingabeformular!$Z27)</f>
        <v>0</v>
      </c>
      <c r="BQ46" s="7"/>
      <c r="BR46" s="45">
        <f>SIGN(Eingabeformular!$Z27-Eingabeformular!$L27)*33*Eingabeformular!$J27*SQRT(ABS(Eingabeformular!$Z27-Eingabeformular!$L27))*SIGN(Eingabeformular!$Z27*Eingabeformular!$L27)</f>
        <v>0</v>
      </c>
      <c r="BS46" s="46">
        <f>SIGN(Eingabeformular!$Z27-Eingabeformular!$N27)*33*Eingabeformular!$J27*SQRT(ABS(Eingabeformular!$Z27-Eingabeformular!$N27))*SIGN(Eingabeformular!$Z27*Eingabeformular!$N27)</f>
        <v>0</v>
      </c>
      <c r="BT46" s="46">
        <f>SIGN(Eingabeformular!$Z27-Eingabeformular!$P27)*33*Eingabeformular!$J27*SQRT(ABS(Eingabeformular!$Z27-Eingabeformular!$P27))*SIGN(Eingabeformular!$Z27*Eingabeformular!$P27)</f>
        <v>0</v>
      </c>
      <c r="BU46" s="46">
        <f>SIGN(Eingabeformular!$Z27-Eingabeformular!$R27)*33*Eingabeformular!$J27*SQRT(ABS(Eingabeformular!$Z27-Eingabeformular!$R27))*SIGN(Eingabeformular!$Z27*Eingabeformular!$R27)</f>
        <v>0</v>
      </c>
      <c r="BV46" s="46">
        <f>SIGN(Eingabeformular!$Z27-Eingabeformular!$T27)*33*Eingabeformular!$J27*SQRT(ABS(Eingabeformular!$Z27-Eingabeformular!$T27))*SIGN(Eingabeformular!$Z27*Eingabeformular!$T27)</f>
        <v>0</v>
      </c>
      <c r="BW46" s="46">
        <f>SIGN(Eingabeformular!$Z27-Eingabeformular!$V27)*33*Eingabeformular!$J27*SQRT(ABS(Eingabeformular!$Z27-Eingabeformular!$V27))*SIGN(Eingabeformular!$Z27*Eingabeformular!$V27)</f>
        <v>0</v>
      </c>
      <c r="BX46" s="46">
        <f>SIGN(Eingabeformular!$Z27-Eingabeformular!$X27)*33*Eingabeformular!$J27*SQRT(ABS(Eingabeformular!$Z27-Eingabeformular!$X27))*SIGN(Eingabeformular!$Z27*Eingabeformular!$X27)</f>
        <v>0</v>
      </c>
      <c r="BY46" s="47">
        <f>SIGN(Eingabeformular!$Z27-Eingabeformular!$Z27)*33*Eingabeformular!$J27*SQRT(ABS(Eingabeformular!$Z27-Eingabeformular!$Z27))*SIGN(Eingabeformular!$Z27*Eingabeformular!$Z27)</f>
        <v>0</v>
      </c>
      <c r="BZ46" s="7"/>
    </row>
    <row r="47" spans="1:78" x14ac:dyDescent="0.15">
      <c r="A47" s="52" t="str">
        <f>+Eingabeformular!C28</f>
        <v>19.</v>
      </c>
      <c r="B47" s="24">
        <f>Eingabeformular!D28</f>
        <v>0</v>
      </c>
      <c r="C47" s="7"/>
      <c r="D47" s="7"/>
      <c r="E47" s="7"/>
      <c r="F47" s="7"/>
      <c r="G47" s="45">
        <f>SIGN(Eingabeformular!$L28-Eingabeformular!$L28)*33*Eingabeformular!$J28*SQRT(ABS(Eingabeformular!$L28-Eingabeformular!$L28))*SIGN(Eingabeformular!$L28*Eingabeformular!$L28)</f>
        <v>0</v>
      </c>
      <c r="H47" s="46">
        <f>SIGN(Eingabeformular!$L28-Eingabeformular!$N28)*33*Eingabeformular!$J28*SQRT(ABS(Eingabeformular!$L28-Eingabeformular!$N28))*SIGN(Eingabeformular!$L28*Eingabeformular!$N28)</f>
        <v>0</v>
      </c>
      <c r="I47" s="46">
        <f>SIGN(Eingabeformular!$L28-Eingabeformular!$P28)*33*Eingabeformular!$J28*SQRT(ABS(Eingabeformular!$L28-Eingabeformular!$P28))*SIGN(Eingabeformular!$L28*Eingabeformular!$P28)</f>
        <v>0</v>
      </c>
      <c r="J47" s="46">
        <f>SIGN(Eingabeformular!$L28-Eingabeformular!$R28)*33*Eingabeformular!$J28*SQRT(ABS(Eingabeformular!$L28-Eingabeformular!$R28))*SIGN(Eingabeformular!$L28*Eingabeformular!$R28)</f>
        <v>0</v>
      </c>
      <c r="K47" s="46">
        <f>SIGN(Eingabeformular!$L28-Eingabeformular!$T28)*33*Eingabeformular!$J28*SQRT(ABS(Eingabeformular!$L28-Eingabeformular!$T28))*SIGN(Eingabeformular!$L28*Eingabeformular!$T28)</f>
        <v>0</v>
      </c>
      <c r="L47" s="46">
        <f>SIGN(Eingabeformular!$L28-Eingabeformular!$V28)*33*Eingabeformular!$J28*SQRT(ABS(Eingabeformular!$L28-Eingabeformular!$V28))*SIGN(Eingabeformular!$L28*Eingabeformular!$V28)</f>
        <v>0</v>
      </c>
      <c r="M47" s="46">
        <f>SIGN(Eingabeformular!$L28-Eingabeformular!$X28)*33*Eingabeformular!$J28*SQRT(ABS(Eingabeformular!$L28-Eingabeformular!$X28))*SIGN(Eingabeformular!$L28*Eingabeformular!$X28)</f>
        <v>0</v>
      </c>
      <c r="N47" s="47">
        <f>SIGN(Eingabeformular!$L28-Eingabeformular!$Z28)*33*Eingabeformular!$J28*SQRT(ABS(Eingabeformular!$L28-Eingabeformular!$Z28))*SIGN(Eingabeformular!$L28*Eingabeformular!$Z28)</f>
        <v>0</v>
      </c>
      <c r="O47" s="7"/>
      <c r="P47" s="45">
        <f>SIGN(Eingabeformular!$N28-Eingabeformular!$L28)*33*Eingabeformular!$J28*SQRT(ABS(Eingabeformular!$N28-Eingabeformular!$L28))*SIGN(Eingabeformular!$N28*Eingabeformular!$L28)</f>
        <v>0</v>
      </c>
      <c r="Q47" s="46">
        <f>SIGN(Eingabeformular!$N28-Eingabeformular!$N28)*33*Eingabeformular!$J28*SQRT(ABS(Eingabeformular!$N28-Eingabeformular!$N28))*SIGN(Eingabeformular!$N28*Eingabeformular!$N28)</f>
        <v>0</v>
      </c>
      <c r="R47" s="46">
        <f>SIGN(Eingabeformular!$N28-Eingabeformular!$P28)*33*Eingabeformular!$J28*SQRT(ABS(Eingabeformular!$N28-Eingabeformular!$P28))*SIGN(Eingabeformular!$N28*Eingabeformular!$P28)</f>
        <v>0</v>
      </c>
      <c r="S47" s="46">
        <f>SIGN(Eingabeformular!$N28-Eingabeformular!$R28)*33*Eingabeformular!$J28*SQRT(ABS(Eingabeformular!$N28-Eingabeformular!$R28))*SIGN(Eingabeformular!$N28*Eingabeformular!$R28)</f>
        <v>0</v>
      </c>
      <c r="T47" s="46">
        <f>SIGN(Eingabeformular!$N28-Eingabeformular!$T28)*33*Eingabeformular!$J28*SQRT(ABS(Eingabeformular!$N28-Eingabeformular!$T28))*SIGN(Eingabeformular!$N28*Eingabeformular!$T28)</f>
        <v>0</v>
      </c>
      <c r="U47" s="46">
        <f>SIGN(Eingabeformular!$N28-Eingabeformular!$V28)*33*Eingabeformular!$J28*SQRT(ABS(Eingabeformular!$N28-Eingabeformular!$V28))*SIGN(Eingabeformular!$N28*Eingabeformular!$V28)</f>
        <v>0</v>
      </c>
      <c r="V47" s="46">
        <f>SIGN(Eingabeformular!$N28-Eingabeformular!$X28)*33*Eingabeformular!$J28*SQRT(ABS(Eingabeformular!$N28-Eingabeformular!$X28))*SIGN(Eingabeformular!$N28*Eingabeformular!$X28)</f>
        <v>0</v>
      </c>
      <c r="W47" s="47">
        <f>SIGN(Eingabeformular!$N28-Eingabeformular!$Z28)*33*Eingabeformular!$J28*SQRT(ABS(Eingabeformular!$N28-Eingabeformular!$Z28))*SIGN(Eingabeformular!$N28*Eingabeformular!$Z28)</f>
        <v>0</v>
      </c>
      <c r="X47" s="7"/>
      <c r="Y47" s="45">
        <f>SIGN(Eingabeformular!$P28-Eingabeformular!$L28)*33*Eingabeformular!$J28*SQRT(ABS(Eingabeformular!$P28-Eingabeformular!$L28))*SIGN(Eingabeformular!$P28*Eingabeformular!$L28)</f>
        <v>0</v>
      </c>
      <c r="Z47" s="46">
        <f>SIGN(Eingabeformular!$P28-Eingabeformular!$N28)*33*Eingabeformular!$J28*SQRT(ABS(Eingabeformular!$P28-Eingabeformular!$N28))*SIGN(Eingabeformular!$P28*Eingabeformular!$N28)</f>
        <v>0</v>
      </c>
      <c r="AA47" s="46">
        <f>SIGN(Eingabeformular!$P28-Eingabeformular!$P28)*33*Eingabeformular!$J28*SQRT(ABS(Eingabeformular!$P28-Eingabeformular!$P28))*SIGN(Eingabeformular!$P28*Eingabeformular!$P28)</f>
        <v>0</v>
      </c>
      <c r="AB47" s="46">
        <f>SIGN(Eingabeformular!$P28-Eingabeformular!$R28)*33*Eingabeformular!$J28*SQRT(ABS(Eingabeformular!$P28-Eingabeformular!$R28))*SIGN(Eingabeformular!$P28*Eingabeformular!$R28)</f>
        <v>0</v>
      </c>
      <c r="AC47" s="46">
        <f>SIGN(Eingabeformular!$P28-Eingabeformular!$T28)*33*Eingabeformular!$J28*SQRT(ABS(Eingabeformular!$P28-Eingabeformular!$T28))*SIGN(Eingabeformular!$P28*Eingabeformular!$T28)</f>
        <v>0</v>
      </c>
      <c r="AD47" s="46">
        <f>SIGN(Eingabeformular!$P28-Eingabeformular!$V28)*33*Eingabeformular!$J28*SQRT(ABS(Eingabeformular!$P28-Eingabeformular!$V28))*SIGN(Eingabeformular!$P28*Eingabeformular!$V28)</f>
        <v>0</v>
      </c>
      <c r="AE47" s="46">
        <f>SIGN(Eingabeformular!$P28-Eingabeformular!$X28)*33*Eingabeformular!$J28*SQRT(ABS(Eingabeformular!$P28-Eingabeformular!$X28))*SIGN(Eingabeformular!$P28*Eingabeformular!$X28)</f>
        <v>0</v>
      </c>
      <c r="AF47" s="47">
        <f>SIGN(Eingabeformular!$P28-Eingabeformular!$Z28)*33*Eingabeformular!$J28*SQRT(ABS(Eingabeformular!$P28-Eingabeformular!$Z28))*SIGN(Eingabeformular!$P28*Eingabeformular!$Z28)</f>
        <v>0</v>
      </c>
      <c r="AG47" s="7"/>
      <c r="AH47" s="45">
        <f>SIGN(Eingabeformular!$R28-Eingabeformular!$L28)*33*Eingabeformular!$J28*SQRT(ABS(Eingabeformular!$R28-Eingabeformular!$L28))*SIGN(Eingabeformular!$R28*Eingabeformular!$L28)</f>
        <v>0</v>
      </c>
      <c r="AI47" s="46">
        <f>SIGN(Eingabeformular!$R28-Eingabeformular!$N28)*33*Eingabeformular!$J28*SQRT(ABS(Eingabeformular!$R28-Eingabeformular!$N28))*SIGN(Eingabeformular!$R28*Eingabeformular!$N28)</f>
        <v>0</v>
      </c>
      <c r="AJ47" s="46">
        <f>SIGN(Eingabeformular!$R28-Eingabeformular!$P28)*33*Eingabeformular!$J28*SQRT(ABS(Eingabeformular!$R28-Eingabeformular!$P28))*SIGN(Eingabeformular!$R28*Eingabeformular!$P28)</f>
        <v>0</v>
      </c>
      <c r="AK47" s="46">
        <f>SIGN(Eingabeformular!$R28-Eingabeformular!$R28)*33*Eingabeformular!$J28*SQRT(ABS(Eingabeformular!$R28-Eingabeformular!$R28))*SIGN(Eingabeformular!$R28*Eingabeformular!$R28)</f>
        <v>0</v>
      </c>
      <c r="AL47" s="46">
        <f>SIGN(Eingabeformular!$R28-Eingabeformular!$T28)*33*Eingabeformular!$J28*SQRT(ABS(Eingabeformular!$R28-Eingabeformular!$T28))*SIGN(Eingabeformular!$R28*Eingabeformular!$T28)</f>
        <v>0</v>
      </c>
      <c r="AM47" s="46">
        <f>SIGN(Eingabeformular!$R28-Eingabeformular!$V28)*33*Eingabeformular!$J28*SQRT(ABS(Eingabeformular!$R28-Eingabeformular!$V28))*SIGN(Eingabeformular!$R28*Eingabeformular!$V28)</f>
        <v>0</v>
      </c>
      <c r="AN47" s="46">
        <f>SIGN(Eingabeformular!$R28-Eingabeformular!$X28)*33*Eingabeformular!$J28*SQRT(ABS(Eingabeformular!$R28-Eingabeformular!$X28))*SIGN(Eingabeformular!$R28*Eingabeformular!$X28)</f>
        <v>0</v>
      </c>
      <c r="AO47" s="47">
        <f>SIGN(Eingabeformular!$R28-Eingabeformular!$Z28)*33*Eingabeformular!$J28*SQRT(ABS(Eingabeformular!$R28-Eingabeformular!$Z28))*SIGN(Eingabeformular!$R28*Eingabeformular!$Z28)</f>
        <v>0</v>
      </c>
      <c r="AP47" s="7"/>
      <c r="AQ47" s="45">
        <f>SIGN(Eingabeformular!$T28-Eingabeformular!$L28)*33*Eingabeformular!$J28*SQRT(ABS(Eingabeformular!$T28-Eingabeformular!$L28))*SIGN(Eingabeformular!$T28*Eingabeformular!$L28)</f>
        <v>0</v>
      </c>
      <c r="AR47" s="46">
        <f>SIGN(Eingabeformular!$T28-Eingabeformular!$N28)*33*Eingabeformular!$J28*SQRT(ABS(Eingabeformular!$T28-Eingabeformular!$N28))*SIGN(Eingabeformular!$T28*Eingabeformular!$N28)</f>
        <v>0</v>
      </c>
      <c r="AS47" s="46">
        <f>SIGN(Eingabeformular!$T28-Eingabeformular!$P28)*33*Eingabeformular!$J28*SQRT(ABS(Eingabeformular!$T28-Eingabeformular!$P28))*SIGN(Eingabeformular!$T28*Eingabeformular!$P28)</f>
        <v>0</v>
      </c>
      <c r="AT47" s="46">
        <f>SIGN(Eingabeformular!$T28-Eingabeformular!$R28)*33*Eingabeformular!$J28*SQRT(ABS(Eingabeformular!$T28-Eingabeformular!$R28))*SIGN(Eingabeformular!$T28*Eingabeformular!$R28)</f>
        <v>0</v>
      </c>
      <c r="AU47" s="46">
        <f>SIGN(Eingabeformular!$T28-Eingabeformular!$T28)*33*Eingabeformular!$J28*SQRT(ABS(Eingabeformular!$T28-Eingabeformular!$T28))*SIGN(Eingabeformular!$T28*Eingabeformular!$T28)</f>
        <v>0</v>
      </c>
      <c r="AV47" s="46">
        <f>SIGN(Eingabeformular!$T28-Eingabeformular!$V28)*33*Eingabeformular!$J28*SQRT(ABS(Eingabeformular!$T28-Eingabeformular!$V28))*SIGN(Eingabeformular!$T28*Eingabeformular!$V28)</f>
        <v>0</v>
      </c>
      <c r="AW47" s="46">
        <f>SIGN(Eingabeformular!$T28-Eingabeformular!$X28)*33*Eingabeformular!$J28*SQRT(ABS(Eingabeformular!$T28-Eingabeformular!$X28))*SIGN(Eingabeformular!$T28*Eingabeformular!$X28)</f>
        <v>0</v>
      </c>
      <c r="AX47" s="47">
        <f>SIGN(Eingabeformular!$T28-Eingabeformular!$Z28)*33*Eingabeformular!$J28*SQRT(ABS(Eingabeformular!$T28-Eingabeformular!$Z28))*SIGN(Eingabeformular!$T28*Eingabeformular!$Z28)</f>
        <v>0</v>
      </c>
      <c r="AY47" s="7"/>
      <c r="AZ47" s="45">
        <f>SIGN(Eingabeformular!$V28-Eingabeformular!$L28)*33*Eingabeformular!$J28*SQRT(ABS(Eingabeformular!$V28-Eingabeformular!$L28))*SIGN(Eingabeformular!$V28*Eingabeformular!$L28)</f>
        <v>0</v>
      </c>
      <c r="BA47" s="46">
        <f>SIGN(Eingabeformular!$V28-Eingabeformular!$N28)*33*Eingabeformular!$J28*SQRT(ABS(Eingabeformular!$V28-Eingabeformular!$N28))*SIGN(Eingabeformular!$V28*Eingabeformular!$N28)</f>
        <v>0</v>
      </c>
      <c r="BB47" s="46">
        <f>SIGN(Eingabeformular!$V28-Eingabeformular!$P28)*33*Eingabeformular!$J28*SQRT(ABS(Eingabeformular!$V28-Eingabeformular!$P28))*SIGN(Eingabeformular!$V28*Eingabeformular!$P28)</f>
        <v>0</v>
      </c>
      <c r="BC47" s="46">
        <f>SIGN(Eingabeformular!$V28-Eingabeformular!$R28)*33*Eingabeformular!$J28*SQRT(ABS(Eingabeformular!$V28-Eingabeformular!$R28))*SIGN(Eingabeformular!$V28*Eingabeformular!$R28)</f>
        <v>0</v>
      </c>
      <c r="BD47" s="46">
        <f>SIGN(Eingabeformular!$V28-Eingabeformular!$T28)*33*Eingabeformular!$J28*SQRT(ABS(Eingabeformular!$V28-Eingabeformular!$T28))*SIGN(Eingabeformular!$V28*Eingabeformular!$T28)</f>
        <v>0</v>
      </c>
      <c r="BE47" s="46">
        <f>SIGN(Eingabeformular!$V28-Eingabeformular!$V28)*33*Eingabeformular!$J28*SQRT(ABS(Eingabeformular!$V28-Eingabeformular!$V28))*SIGN(Eingabeformular!$V28*Eingabeformular!$V28)</f>
        <v>0</v>
      </c>
      <c r="BF47" s="46">
        <f>SIGN(Eingabeformular!$V28-Eingabeformular!$X28)*33*Eingabeformular!$J28*SQRT(ABS(Eingabeformular!$V28-Eingabeformular!$X28))*SIGN(Eingabeformular!$V28*Eingabeformular!$X28)</f>
        <v>0</v>
      </c>
      <c r="BG47" s="47">
        <f>SIGN(Eingabeformular!$V28-Eingabeformular!$Z28)*33*Eingabeformular!$J28*SQRT(ABS(Eingabeformular!$V28-Eingabeformular!$Z28))*SIGN(Eingabeformular!$V28*Eingabeformular!$Z28)</f>
        <v>0</v>
      </c>
      <c r="BH47" s="7"/>
      <c r="BI47" s="45">
        <f>SIGN(Eingabeformular!$X28-Eingabeformular!$L28)*33*Eingabeformular!$J28*SQRT(ABS(Eingabeformular!$X28-Eingabeformular!$L28))*SIGN(Eingabeformular!$X28*Eingabeformular!$L28)</f>
        <v>0</v>
      </c>
      <c r="BJ47" s="46">
        <f>SIGN(Eingabeformular!$X28-Eingabeformular!$N28)*33*Eingabeformular!$J28*SQRT(ABS(Eingabeformular!$X28-Eingabeformular!$N28))*SIGN(Eingabeformular!$X28*Eingabeformular!$N28)</f>
        <v>0</v>
      </c>
      <c r="BK47" s="46">
        <f>SIGN(Eingabeformular!$X28-Eingabeformular!$P28)*33*Eingabeformular!$J28*SQRT(ABS(Eingabeformular!$X28-Eingabeformular!$P28))*SIGN(Eingabeformular!$X28*Eingabeformular!$P28)</f>
        <v>0</v>
      </c>
      <c r="BL47" s="46">
        <f>SIGN(Eingabeformular!$X28-Eingabeformular!$R28)*33*Eingabeformular!$J28*SQRT(ABS(Eingabeformular!$X28-Eingabeformular!$R28))*SIGN(Eingabeformular!$X28*Eingabeformular!$R28)</f>
        <v>0</v>
      </c>
      <c r="BM47" s="46">
        <f>SIGN(Eingabeformular!$X28-Eingabeformular!$T28)*33*Eingabeformular!$J28*SQRT(ABS(Eingabeformular!$X28-Eingabeformular!$T28))*SIGN(Eingabeformular!$X28*Eingabeformular!$T28)</f>
        <v>0</v>
      </c>
      <c r="BN47" s="46">
        <f>SIGN(Eingabeformular!$X28-Eingabeformular!$V28)*33*Eingabeformular!$J28*SQRT(ABS(Eingabeformular!$X28-Eingabeformular!$V28))*SIGN(Eingabeformular!$X28*Eingabeformular!$V28)</f>
        <v>0</v>
      </c>
      <c r="BO47" s="46">
        <f>SIGN(Eingabeformular!$X28-Eingabeformular!$X28)*33*Eingabeformular!$J28*SQRT(ABS(Eingabeformular!$X28-Eingabeformular!$X28))*SIGN(Eingabeformular!$X28*Eingabeformular!$X28)</f>
        <v>0</v>
      </c>
      <c r="BP47" s="47">
        <f>SIGN(Eingabeformular!$X28-Eingabeformular!$Z28)*33*Eingabeformular!$J28*SQRT(ABS(Eingabeformular!$X28-Eingabeformular!$Z28))*SIGN(Eingabeformular!$X28*Eingabeformular!$Z28)</f>
        <v>0</v>
      </c>
      <c r="BQ47" s="7"/>
      <c r="BR47" s="45">
        <f>SIGN(Eingabeformular!$Z28-Eingabeformular!$L28)*33*Eingabeformular!$J28*SQRT(ABS(Eingabeformular!$Z28-Eingabeformular!$L28))*SIGN(Eingabeformular!$Z28*Eingabeformular!$L28)</f>
        <v>0</v>
      </c>
      <c r="BS47" s="46">
        <f>SIGN(Eingabeformular!$Z28-Eingabeformular!$N28)*33*Eingabeformular!$J28*SQRT(ABS(Eingabeformular!$Z28-Eingabeformular!$N28))*SIGN(Eingabeformular!$Z28*Eingabeformular!$N28)</f>
        <v>0</v>
      </c>
      <c r="BT47" s="46">
        <f>SIGN(Eingabeformular!$Z28-Eingabeformular!$P28)*33*Eingabeformular!$J28*SQRT(ABS(Eingabeformular!$Z28-Eingabeformular!$P28))*SIGN(Eingabeformular!$Z28*Eingabeformular!$P28)</f>
        <v>0</v>
      </c>
      <c r="BU47" s="46">
        <f>SIGN(Eingabeformular!$Z28-Eingabeformular!$R28)*33*Eingabeformular!$J28*SQRT(ABS(Eingabeformular!$Z28-Eingabeformular!$R28))*SIGN(Eingabeformular!$Z28*Eingabeformular!$R28)</f>
        <v>0</v>
      </c>
      <c r="BV47" s="46">
        <f>SIGN(Eingabeformular!$Z28-Eingabeformular!$T28)*33*Eingabeformular!$J28*SQRT(ABS(Eingabeformular!$Z28-Eingabeformular!$T28))*SIGN(Eingabeformular!$Z28*Eingabeformular!$T28)</f>
        <v>0</v>
      </c>
      <c r="BW47" s="46">
        <f>SIGN(Eingabeformular!$Z28-Eingabeformular!$V28)*33*Eingabeformular!$J28*SQRT(ABS(Eingabeformular!$Z28-Eingabeformular!$V28))*SIGN(Eingabeformular!$Z28*Eingabeformular!$V28)</f>
        <v>0</v>
      </c>
      <c r="BX47" s="46">
        <f>SIGN(Eingabeformular!$Z28-Eingabeformular!$X28)*33*Eingabeformular!$J28*SQRT(ABS(Eingabeformular!$Z28-Eingabeformular!$X28))*SIGN(Eingabeformular!$Z28*Eingabeformular!$X28)</f>
        <v>0</v>
      </c>
      <c r="BY47" s="47">
        <f>SIGN(Eingabeformular!$Z28-Eingabeformular!$Z28)*33*Eingabeformular!$J28*SQRT(ABS(Eingabeformular!$Z28-Eingabeformular!$Z28))*SIGN(Eingabeformular!$Z28*Eingabeformular!$Z28)</f>
        <v>0</v>
      </c>
      <c r="BZ47" s="7"/>
    </row>
    <row r="48" spans="1:78" x14ac:dyDescent="0.15">
      <c r="A48" s="52" t="str">
        <f>+Eingabeformular!C29</f>
        <v>20.</v>
      </c>
      <c r="B48" s="24">
        <f>Eingabeformular!D29</f>
        <v>0</v>
      </c>
      <c r="C48" s="7"/>
      <c r="D48" s="7"/>
      <c r="E48" s="7"/>
      <c r="F48" s="7"/>
      <c r="G48" s="45">
        <f>SIGN(Eingabeformular!$L29-Eingabeformular!$L29)*33*Eingabeformular!$J29*SQRT(ABS(Eingabeformular!$L29-Eingabeformular!$L29))*SIGN(Eingabeformular!$L29*Eingabeformular!$L29)</f>
        <v>0</v>
      </c>
      <c r="H48" s="46">
        <f>SIGN(Eingabeformular!$L29-Eingabeformular!$N29)*33*Eingabeformular!$J29*SQRT(ABS(Eingabeformular!$L29-Eingabeformular!$N29))*SIGN(Eingabeformular!$L29*Eingabeformular!$N29)</f>
        <v>0</v>
      </c>
      <c r="I48" s="46">
        <f>SIGN(Eingabeformular!$L29-Eingabeformular!$P29)*33*Eingabeformular!$J29*SQRT(ABS(Eingabeformular!$L29-Eingabeformular!$P29))*SIGN(Eingabeformular!$L29*Eingabeformular!$P29)</f>
        <v>0</v>
      </c>
      <c r="J48" s="46">
        <f>SIGN(Eingabeformular!$L29-Eingabeformular!$R29)*33*Eingabeformular!$J29*SQRT(ABS(Eingabeformular!$L29-Eingabeformular!$R29))*SIGN(Eingabeformular!$L29*Eingabeformular!$R29)</f>
        <v>0</v>
      </c>
      <c r="K48" s="46">
        <f>SIGN(Eingabeformular!$L29-Eingabeformular!$T29)*33*Eingabeformular!$J29*SQRT(ABS(Eingabeformular!$L29-Eingabeformular!$T29))*SIGN(Eingabeformular!$L29*Eingabeformular!$T29)</f>
        <v>0</v>
      </c>
      <c r="L48" s="46">
        <f>SIGN(Eingabeformular!$L29-Eingabeformular!$V29)*33*Eingabeformular!$J29*SQRT(ABS(Eingabeformular!$L29-Eingabeformular!$V29))*SIGN(Eingabeformular!$L29*Eingabeformular!$V29)</f>
        <v>0</v>
      </c>
      <c r="M48" s="46">
        <f>SIGN(Eingabeformular!$L29-Eingabeformular!$X29)*33*Eingabeformular!$J29*SQRT(ABS(Eingabeformular!$L29-Eingabeformular!$X29))*SIGN(Eingabeformular!$L29*Eingabeformular!$X29)</f>
        <v>0</v>
      </c>
      <c r="N48" s="47">
        <f>SIGN(Eingabeformular!$L29-Eingabeformular!$Z29)*33*Eingabeformular!$J29*SQRT(ABS(Eingabeformular!$L29-Eingabeformular!$Z29))*SIGN(Eingabeformular!$L29*Eingabeformular!$Z29)</f>
        <v>0</v>
      </c>
      <c r="O48" s="7"/>
      <c r="P48" s="45">
        <f>SIGN(Eingabeformular!$N29-Eingabeformular!$L29)*33*Eingabeformular!$J29*SQRT(ABS(Eingabeformular!$N29-Eingabeformular!$L29))*SIGN(Eingabeformular!$N29*Eingabeformular!$L29)</f>
        <v>0</v>
      </c>
      <c r="Q48" s="46">
        <f>SIGN(Eingabeformular!$N29-Eingabeformular!$N29)*33*Eingabeformular!$J29*SQRT(ABS(Eingabeformular!$N29-Eingabeformular!$N29))*SIGN(Eingabeformular!$N29*Eingabeformular!$N29)</f>
        <v>0</v>
      </c>
      <c r="R48" s="46">
        <f>SIGN(Eingabeformular!$N29-Eingabeformular!$P29)*33*Eingabeformular!$J29*SQRT(ABS(Eingabeformular!$N29-Eingabeformular!$P29))*SIGN(Eingabeformular!$N29*Eingabeformular!$P29)</f>
        <v>0</v>
      </c>
      <c r="S48" s="46">
        <f>SIGN(Eingabeformular!$N29-Eingabeformular!$R29)*33*Eingabeformular!$J29*SQRT(ABS(Eingabeformular!$N29-Eingabeformular!$R29))*SIGN(Eingabeformular!$N29*Eingabeformular!$R29)</f>
        <v>0</v>
      </c>
      <c r="T48" s="46">
        <f>SIGN(Eingabeformular!$N29-Eingabeformular!$T29)*33*Eingabeformular!$J29*SQRT(ABS(Eingabeformular!$N29-Eingabeformular!$T29))*SIGN(Eingabeformular!$N29*Eingabeformular!$T29)</f>
        <v>0</v>
      </c>
      <c r="U48" s="46">
        <f>SIGN(Eingabeformular!$N29-Eingabeformular!$V29)*33*Eingabeformular!$J29*SQRT(ABS(Eingabeformular!$N29-Eingabeformular!$V29))*SIGN(Eingabeformular!$N29*Eingabeformular!$V29)</f>
        <v>0</v>
      </c>
      <c r="V48" s="46">
        <f>SIGN(Eingabeformular!$N29-Eingabeformular!$X29)*33*Eingabeformular!$J29*SQRT(ABS(Eingabeformular!$N29-Eingabeformular!$X29))*SIGN(Eingabeformular!$N29*Eingabeformular!$X29)</f>
        <v>0</v>
      </c>
      <c r="W48" s="47">
        <f>SIGN(Eingabeformular!$N29-Eingabeformular!$Z29)*33*Eingabeformular!$J29*SQRT(ABS(Eingabeformular!$N29-Eingabeformular!$Z29))*SIGN(Eingabeformular!$N29*Eingabeformular!$Z29)</f>
        <v>0</v>
      </c>
      <c r="X48" s="7"/>
      <c r="Y48" s="45">
        <f>SIGN(Eingabeformular!$P29-Eingabeformular!$L29)*33*Eingabeformular!$J29*SQRT(ABS(Eingabeformular!$P29-Eingabeformular!$L29))*SIGN(Eingabeformular!$P29*Eingabeformular!$L29)</f>
        <v>0</v>
      </c>
      <c r="Z48" s="46">
        <f>SIGN(Eingabeformular!$P29-Eingabeformular!$N29)*33*Eingabeformular!$J29*SQRT(ABS(Eingabeformular!$P29-Eingabeformular!$N29))*SIGN(Eingabeformular!$P29*Eingabeformular!$N29)</f>
        <v>0</v>
      </c>
      <c r="AA48" s="46">
        <f>SIGN(Eingabeformular!$P29-Eingabeformular!$P29)*33*Eingabeformular!$J29*SQRT(ABS(Eingabeformular!$P29-Eingabeformular!$P29))*SIGN(Eingabeformular!$P29*Eingabeformular!$P29)</f>
        <v>0</v>
      </c>
      <c r="AB48" s="46">
        <f>SIGN(Eingabeformular!$P29-Eingabeformular!$R29)*33*Eingabeformular!$J29*SQRT(ABS(Eingabeformular!$P29-Eingabeformular!$R29))*SIGN(Eingabeformular!$P29*Eingabeformular!$R29)</f>
        <v>0</v>
      </c>
      <c r="AC48" s="46">
        <f>SIGN(Eingabeformular!$P29-Eingabeformular!$T29)*33*Eingabeformular!$J29*SQRT(ABS(Eingabeformular!$P29-Eingabeformular!$T29))*SIGN(Eingabeformular!$P29*Eingabeformular!$T29)</f>
        <v>0</v>
      </c>
      <c r="AD48" s="46">
        <f>SIGN(Eingabeformular!$P29-Eingabeformular!$V29)*33*Eingabeformular!$J29*SQRT(ABS(Eingabeformular!$P29-Eingabeformular!$V29))*SIGN(Eingabeformular!$P29*Eingabeformular!$V29)</f>
        <v>0</v>
      </c>
      <c r="AE48" s="46">
        <f>SIGN(Eingabeformular!$P29-Eingabeformular!$X29)*33*Eingabeformular!$J29*SQRT(ABS(Eingabeformular!$P29-Eingabeformular!$X29))*SIGN(Eingabeformular!$P29*Eingabeformular!$X29)</f>
        <v>0</v>
      </c>
      <c r="AF48" s="47">
        <f>SIGN(Eingabeformular!$P29-Eingabeformular!$Z29)*33*Eingabeformular!$J29*SQRT(ABS(Eingabeformular!$P29-Eingabeformular!$Z29))*SIGN(Eingabeformular!$P29*Eingabeformular!$Z29)</f>
        <v>0</v>
      </c>
      <c r="AG48" s="7"/>
      <c r="AH48" s="45">
        <f>SIGN(Eingabeformular!$R29-Eingabeformular!$L29)*33*Eingabeformular!$J29*SQRT(ABS(Eingabeformular!$R29-Eingabeformular!$L29))*SIGN(Eingabeformular!$R29*Eingabeformular!$L29)</f>
        <v>0</v>
      </c>
      <c r="AI48" s="46">
        <f>SIGN(Eingabeformular!$R29-Eingabeformular!$N29)*33*Eingabeformular!$J29*SQRT(ABS(Eingabeformular!$R29-Eingabeformular!$N29))*SIGN(Eingabeformular!$R29*Eingabeformular!$N29)</f>
        <v>0</v>
      </c>
      <c r="AJ48" s="46">
        <f>SIGN(Eingabeformular!$R29-Eingabeformular!$P29)*33*Eingabeformular!$J29*SQRT(ABS(Eingabeformular!$R29-Eingabeformular!$P29))*SIGN(Eingabeformular!$R29*Eingabeformular!$P29)</f>
        <v>0</v>
      </c>
      <c r="AK48" s="46">
        <f>SIGN(Eingabeformular!$R29-Eingabeformular!$R29)*33*Eingabeformular!$J29*SQRT(ABS(Eingabeformular!$R29-Eingabeformular!$R29))*SIGN(Eingabeformular!$R29*Eingabeformular!$R29)</f>
        <v>0</v>
      </c>
      <c r="AL48" s="46">
        <f>SIGN(Eingabeformular!$R29-Eingabeformular!$T29)*33*Eingabeformular!$J29*SQRT(ABS(Eingabeformular!$R29-Eingabeformular!$T29))*SIGN(Eingabeformular!$R29*Eingabeformular!$T29)</f>
        <v>0</v>
      </c>
      <c r="AM48" s="46">
        <f>SIGN(Eingabeformular!$R29-Eingabeformular!$V29)*33*Eingabeformular!$J29*SQRT(ABS(Eingabeformular!$R29-Eingabeformular!$V29))*SIGN(Eingabeformular!$R29*Eingabeformular!$V29)</f>
        <v>0</v>
      </c>
      <c r="AN48" s="46">
        <f>SIGN(Eingabeformular!$R29-Eingabeformular!$X29)*33*Eingabeformular!$J29*SQRT(ABS(Eingabeformular!$R29-Eingabeformular!$X29))*SIGN(Eingabeformular!$R29*Eingabeformular!$X29)</f>
        <v>0</v>
      </c>
      <c r="AO48" s="47">
        <f>SIGN(Eingabeformular!$R29-Eingabeformular!$Z29)*33*Eingabeformular!$J29*SQRT(ABS(Eingabeformular!$R29-Eingabeformular!$Z29))*SIGN(Eingabeformular!$R29*Eingabeformular!$Z29)</f>
        <v>0</v>
      </c>
      <c r="AP48" s="7"/>
      <c r="AQ48" s="45">
        <f>SIGN(Eingabeformular!$T29-Eingabeformular!$L29)*33*Eingabeformular!$J29*SQRT(ABS(Eingabeformular!$T29-Eingabeformular!$L29))*SIGN(Eingabeformular!$T29*Eingabeformular!$L29)</f>
        <v>0</v>
      </c>
      <c r="AR48" s="46">
        <f>SIGN(Eingabeformular!$T29-Eingabeformular!$N29)*33*Eingabeformular!$J29*SQRT(ABS(Eingabeformular!$T29-Eingabeformular!$N29))*SIGN(Eingabeformular!$T29*Eingabeformular!$N29)</f>
        <v>0</v>
      </c>
      <c r="AS48" s="46">
        <f>SIGN(Eingabeformular!$T29-Eingabeformular!$P29)*33*Eingabeformular!$J29*SQRT(ABS(Eingabeformular!$T29-Eingabeformular!$P29))*SIGN(Eingabeformular!$T29*Eingabeformular!$P29)</f>
        <v>0</v>
      </c>
      <c r="AT48" s="46">
        <f>SIGN(Eingabeformular!$T29-Eingabeformular!$R29)*33*Eingabeformular!$J29*SQRT(ABS(Eingabeformular!$T29-Eingabeformular!$R29))*SIGN(Eingabeformular!$T29*Eingabeformular!$R29)</f>
        <v>0</v>
      </c>
      <c r="AU48" s="46">
        <f>SIGN(Eingabeformular!$T29-Eingabeformular!$T29)*33*Eingabeformular!$J29*SQRT(ABS(Eingabeformular!$T29-Eingabeformular!$T29))*SIGN(Eingabeformular!$T29*Eingabeformular!$T29)</f>
        <v>0</v>
      </c>
      <c r="AV48" s="46">
        <f>SIGN(Eingabeformular!$T29-Eingabeformular!$V29)*33*Eingabeformular!$J29*SQRT(ABS(Eingabeformular!$T29-Eingabeformular!$V29))*SIGN(Eingabeformular!$T29*Eingabeformular!$V29)</f>
        <v>0</v>
      </c>
      <c r="AW48" s="46">
        <f>SIGN(Eingabeformular!$T29-Eingabeformular!$X29)*33*Eingabeformular!$J29*SQRT(ABS(Eingabeformular!$T29-Eingabeformular!$X29))*SIGN(Eingabeformular!$T29*Eingabeformular!$X29)</f>
        <v>0</v>
      </c>
      <c r="AX48" s="47">
        <f>SIGN(Eingabeformular!$T29-Eingabeformular!$Z29)*33*Eingabeformular!$J29*SQRT(ABS(Eingabeformular!$T29-Eingabeformular!$Z29))*SIGN(Eingabeformular!$T29*Eingabeformular!$Z29)</f>
        <v>0</v>
      </c>
      <c r="AY48" s="7"/>
      <c r="AZ48" s="45">
        <f>SIGN(Eingabeformular!$V29-Eingabeformular!$L29)*33*Eingabeformular!$J29*SQRT(ABS(Eingabeformular!$V29-Eingabeformular!$L29))*SIGN(Eingabeformular!$V29*Eingabeformular!$L29)</f>
        <v>0</v>
      </c>
      <c r="BA48" s="46">
        <f>SIGN(Eingabeformular!$V29-Eingabeformular!$N29)*33*Eingabeformular!$J29*SQRT(ABS(Eingabeformular!$V29-Eingabeformular!$N29))*SIGN(Eingabeformular!$V29*Eingabeformular!$N29)</f>
        <v>0</v>
      </c>
      <c r="BB48" s="46">
        <f>SIGN(Eingabeformular!$V29-Eingabeformular!$P29)*33*Eingabeformular!$J29*SQRT(ABS(Eingabeformular!$V29-Eingabeformular!$P29))*SIGN(Eingabeformular!$V29*Eingabeformular!$P29)</f>
        <v>0</v>
      </c>
      <c r="BC48" s="46">
        <f>SIGN(Eingabeformular!$V29-Eingabeformular!$R29)*33*Eingabeformular!$J29*SQRT(ABS(Eingabeformular!$V29-Eingabeformular!$R29))*SIGN(Eingabeformular!$V29*Eingabeformular!$R29)</f>
        <v>0</v>
      </c>
      <c r="BD48" s="46">
        <f>SIGN(Eingabeformular!$V29-Eingabeformular!$T29)*33*Eingabeformular!$J29*SQRT(ABS(Eingabeformular!$V29-Eingabeformular!$T29))*SIGN(Eingabeformular!$V29*Eingabeformular!$T29)</f>
        <v>0</v>
      </c>
      <c r="BE48" s="46">
        <f>SIGN(Eingabeformular!$V29-Eingabeformular!$V29)*33*Eingabeformular!$J29*SQRT(ABS(Eingabeformular!$V29-Eingabeformular!$V29))*SIGN(Eingabeformular!$V29*Eingabeformular!$V29)</f>
        <v>0</v>
      </c>
      <c r="BF48" s="46">
        <f>SIGN(Eingabeformular!$V29-Eingabeformular!$X29)*33*Eingabeformular!$J29*SQRT(ABS(Eingabeformular!$V29-Eingabeformular!$X29))*SIGN(Eingabeformular!$V29*Eingabeformular!$X29)</f>
        <v>0</v>
      </c>
      <c r="BG48" s="47">
        <f>SIGN(Eingabeformular!$V29-Eingabeformular!$Z29)*33*Eingabeformular!$J29*SQRT(ABS(Eingabeformular!$V29-Eingabeformular!$Z29))*SIGN(Eingabeformular!$V29*Eingabeformular!$Z29)</f>
        <v>0</v>
      </c>
      <c r="BH48" s="7"/>
      <c r="BI48" s="45">
        <f>SIGN(Eingabeformular!$X29-Eingabeformular!$L29)*33*Eingabeformular!$J29*SQRT(ABS(Eingabeformular!$X29-Eingabeformular!$L29))*SIGN(Eingabeformular!$X29*Eingabeformular!$L29)</f>
        <v>0</v>
      </c>
      <c r="BJ48" s="46">
        <f>SIGN(Eingabeformular!$X29-Eingabeformular!$N29)*33*Eingabeformular!$J29*SQRT(ABS(Eingabeformular!$X29-Eingabeformular!$N29))*SIGN(Eingabeformular!$X29*Eingabeformular!$N29)</f>
        <v>0</v>
      </c>
      <c r="BK48" s="46">
        <f>SIGN(Eingabeformular!$X29-Eingabeformular!$P29)*33*Eingabeformular!$J29*SQRT(ABS(Eingabeformular!$X29-Eingabeformular!$P29))*SIGN(Eingabeformular!$X29*Eingabeformular!$P29)</f>
        <v>0</v>
      </c>
      <c r="BL48" s="46">
        <f>SIGN(Eingabeformular!$X29-Eingabeformular!$R29)*33*Eingabeformular!$J29*SQRT(ABS(Eingabeformular!$X29-Eingabeformular!$R29))*SIGN(Eingabeformular!$X29*Eingabeformular!$R29)</f>
        <v>0</v>
      </c>
      <c r="BM48" s="46">
        <f>SIGN(Eingabeformular!$X29-Eingabeformular!$T29)*33*Eingabeformular!$J29*SQRT(ABS(Eingabeformular!$X29-Eingabeformular!$T29))*SIGN(Eingabeformular!$X29*Eingabeformular!$T29)</f>
        <v>0</v>
      </c>
      <c r="BN48" s="46">
        <f>SIGN(Eingabeformular!$X29-Eingabeformular!$V29)*33*Eingabeformular!$J29*SQRT(ABS(Eingabeformular!$X29-Eingabeformular!$V29))*SIGN(Eingabeformular!$X29*Eingabeformular!$V29)</f>
        <v>0</v>
      </c>
      <c r="BO48" s="46">
        <f>SIGN(Eingabeformular!$X29-Eingabeformular!$X29)*33*Eingabeformular!$J29*SQRT(ABS(Eingabeformular!$X29-Eingabeformular!$X29))*SIGN(Eingabeformular!$X29*Eingabeformular!$X29)</f>
        <v>0</v>
      </c>
      <c r="BP48" s="47">
        <f>SIGN(Eingabeformular!$X29-Eingabeformular!$Z29)*33*Eingabeformular!$J29*SQRT(ABS(Eingabeformular!$X29-Eingabeformular!$Z29))*SIGN(Eingabeformular!$X29*Eingabeformular!$Z29)</f>
        <v>0</v>
      </c>
      <c r="BQ48" s="7"/>
      <c r="BR48" s="45">
        <f>SIGN(Eingabeformular!$Z29-Eingabeformular!$L29)*33*Eingabeformular!$J29*SQRT(ABS(Eingabeformular!$Z29-Eingabeformular!$L29))*SIGN(Eingabeformular!$Z29*Eingabeformular!$L29)</f>
        <v>0</v>
      </c>
      <c r="BS48" s="46">
        <f>SIGN(Eingabeformular!$Z29-Eingabeformular!$N29)*33*Eingabeformular!$J29*SQRT(ABS(Eingabeformular!$Z29-Eingabeformular!$N29))*SIGN(Eingabeformular!$Z29*Eingabeformular!$N29)</f>
        <v>0</v>
      </c>
      <c r="BT48" s="46">
        <f>SIGN(Eingabeformular!$Z29-Eingabeformular!$P29)*33*Eingabeformular!$J29*SQRT(ABS(Eingabeformular!$Z29-Eingabeformular!$P29))*SIGN(Eingabeformular!$Z29*Eingabeformular!$P29)</f>
        <v>0</v>
      </c>
      <c r="BU48" s="46">
        <f>SIGN(Eingabeformular!$Z29-Eingabeformular!$R29)*33*Eingabeformular!$J29*SQRT(ABS(Eingabeformular!$Z29-Eingabeformular!$R29))*SIGN(Eingabeformular!$Z29*Eingabeformular!$R29)</f>
        <v>0</v>
      </c>
      <c r="BV48" s="46">
        <f>SIGN(Eingabeformular!$Z29-Eingabeformular!$T29)*33*Eingabeformular!$J29*SQRT(ABS(Eingabeformular!$Z29-Eingabeformular!$T29))*SIGN(Eingabeformular!$Z29*Eingabeformular!$T29)</f>
        <v>0</v>
      </c>
      <c r="BW48" s="46">
        <f>SIGN(Eingabeformular!$Z29-Eingabeformular!$V29)*33*Eingabeformular!$J29*SQRT(ABS(Eingabeformular!$Z29-Eingabeformular!$V29))*SIGN(Eingabeformular!$Z29*Eingabeformular!$V29)</f>
        <v>0</v>
      </c>
      <c r="BX48" s="46">
        <f>SIGN(Eingabeformular!$Z29-Eingabeformular!$X29)*33*Eingabeformular!$J29*SQRT(ABS(Eingabeformular!$Z29-Eingabeformular!$X29))*SIGN(Eingabeformular!$Z29*Eingabeformular!$X29)</f>
        <v>0</v>
      </c>
      <c r="BY48" s="47">
        <f>SIGN(Eingabeformular!$Z29-Eingabeformular!$Z29)*33*Eingabeformular!$J29*SQRT(ABS(Eingabeformular!$Z29-Eingabeformular!$Z29))*SIGN(Eingabeformular!$Z29*Eingabeformular!$Z29)</f>
        <v>0</v>
      </c>
      <c r="BZ48" s="7"/>
    </row>
    <row r="49" spans="1:79" x14ac:dyDescent="0.15">
      <c r="A49" s="7"/>
      <c r="B49" s="7"/>
      <c r="C49" s="7"/>
      <c r="D49" s="7"/>
      <c r="E49" s="7"/>
      <c r="F49" s="7"/>
      <c r="G49" s="45"/>
      <c r="H49" s="46"/>
      <c r="I49" s="46"/>
      <c r="J49" s="46"/>
      <c r="K49" s="46"/>
      <c r="L49" s="46"/>
      <c r="M49" s="46"/>
      <c r="N49" s="47"/>
      <c r="O49" s="7"/>
      <c r="P49" s="45"/>
      <c r="Q49" s="46"/>
      <c r="R49" s="46"/>
      <c r="S49" s="46"/>
      <c r="T49" s="46"/>
      <c r="U49" s="46"/>
      <c r="V49" s="46"/>
      <c r="W49" s="47"/>
      <c r="X49" s="7"/>
      <c r="Y49" s="45"/>
      <c r="Z49" s="46"/>
      <c r="AA49" s="46"/>
      <c r="AB49" s="46"/>
      <c r="AC49" s="46"/>
      <c r="AD49" s="46"/>
      <c r="AE49" s="46"/>
      <c r="AF49" s="47"/>
      <c r="AG49" s="7"/>
      <c r="AH49" s="45"/>
      <c r="AI49" s="46"/>
      <c r="AJ49" s="46"/>
      <c r="AK49" s="46"/>
      <c r="AL49" s="46"/>
      <c r="AM49" s="46"/>
      <c r="AN49" s="46"/>
      <c r="AO49" s="47"/>
      <c r="AP49" s="7"/>
      <c r="AQ49" s="45"/>
      <c r="AR49" s="46"/>
      <c r="AS49" s="46"/>
      <c r="AT49" s="46"/>
      <c r="AU49" s="46"/>
      <c r="AV49" s="46"/>
      <c r="AW49" s="46"/>
      <c r="AX49" s="47"/>
      <c r="AY49" s="7"/>
      <c r="AZ49" s="45"/>
      <c r="BA49" s="46"/>
      <c r="BB49" s="46"/>
      <c r="BC49" s="46"/>
      <c r="BD49" s="46"/>
      <c r="BE49" s="46"/>
      <c r="BF49" s="46"/>
      <c r="BG49" s="47"/>
      <c r="BH49" s="7"/>
      <c r="BI49" s="45"/>
      <c r="BJ49" s="46"/>
      <c r="BK49" s="46"/>
      <c r="BL49" s="46"/>
      <c r="BM49" s="46"/>
      <c r="BN49" s="46"/>
      <c r="BO49" s="46"/>
      <c r="BP49" s="47"/>
      <c r="BQ49" s="7"/>
      <c r="BR49" s="45"/>
      <c r="BS49" s="46"/>
      <c r="BT49" s="46"/>
      <c r="BU49" s="46"/>
      <c r="BV49" s="46"/>
      <c r="BW49" s="46"/>
      <c r="BX49" s="46"/>
      <c r="BY49" s="47"/>
      <c r="BZ49" s="7"/>
    </row>
    <row r="50" spans="1:79" x14ac:dyDescent="0.15">
      <c r="A50" s="7"/>
      <c r="B50" s="7"/>
      <c r="C50" s="7"/>
      <c r="D50" s="7"/>
      <c r="E50" s="7"/>
      <c r="F50" s="7"/>
      <c r="G50" s="53"/>
      <c r="H50" s="54"/>
      <c r="I50" s="54"/>
      <c r="J50" s="54"/>
      <c r="K50" s="54"/>
      <c r="L50" s="54"/>
      <c r="M50" s="54"/>
      <c r="N50" s="55"/>
      <c r="O50" s="7"/>
      <c r="P50" s="53"/>
      <c r="Q50" s="54"/>
      <c r="R50" s="54"/>
      <c r="S50" s="54"/>
      <c r="T50" s="54"/>
      <c r="U50" s="54"/>
      <c r="V50" s="54"/>
      <c r="W50" s="55"/>
      <c r="X50" s="7"/>
      <c r="Y50" s="53"/>
      <c r="Z50" s="54"/>
      <c r="AA50" s="54"/>
      <c r="AB50" s="54"/>
      <c r="AC50" s="54"/>
      <c r="AD50" s="54"/>
      <c r="AE50" s="54"/>
      <c r="AF50" s="55"/>
      <c r="AG50" s="7"/>
      <c r="AH50" s="53"/>
      <c r="AI50" s="54"/>
      <c r="AJ50" s="54"/>
      <c r="AK50" s="54"/>
      <c r="AL50" s="54"/>
      <c r="AM50" s="54"/>
      <c r="AN50" s="54"/>
      <c r="AO50" s="55"/>
      <c r="AP50" s="7"/>
      <c r="AQ50" s="53"/>
      <c r="AR50" s="54"/>
      <c r="AS50" s="54"/>
      <c r="AT50" s="54"/>
      <c r="AU50" s="54"/>
      <c r="AV50" s="54"/>
      <c r="AW50" s="54"/>
      <c r="AX50" s="55"/>
      <c r="AY50" s="7"/>
      <c r="AZ50" s="53"/>
      <c r="BA50" s="54"/>
      <c r="BB50" s="54"/>
      <c r="BC50" s="54"/>
      <c r="BD50" s="54"/>
      <c r="BE50" s="54"/>
      <c r="BF50" s="54"/>
      <c r="BG50" s="55"/>
      <c r="BH50" s="7"/>
      <c r="BI50" s="53"/>
      <c r="BJ50" s="54"/>
      <c r="BK50" s="54"/>
      <c r="BL50" s="54"/>
      <c r="BM50" s="54"/>
      <c r="BN50" s="54"/>
      <c r="BO50" s="54"/>
      <c r="BP50" s="55"/>
      <c r="BQ50" s="7"/>
      <c r="BR50" s="53"/>
      <c r="BS50" s="54"/>
      <c r="BT50" s="54"/>
      <c r="BU50" s="54"/>
      <c r="BV50" s="54"/>
      <c r="BW50" s="54"/>
      <c r="BX50" s="54"/>
      <c r="BY50" s="55"/>
      <c r="BZ50" s="7"/>
    </row>
    <row r="51" spans="1:79" x14ac:dyDescent="0.15">
      <c r="A51" s="7"/>
      <c r="B51" s="7"/>
      <c r="C51" s="7"/>
      <c r="D51" s="7"/>
      <c r="E51" s="7"/>
      <c r="F51" s="20"/>
      <c r="G51" s="53">
        <f t="shared" ref="G51:N51" si="2">SUM(G28:G50)</f>
        <v>0</v>
      </c>
      <c r="H51" s="54">
        <f t="shared" si="2"/>
        <v>0</v>
      </c>
      <c r="I51" s="54">
        <f t="shared" si="2"/>
        <v>0</v>
      </c>
      <c r="J51" s="54">
        <f t="shared" si="2"/>
        <v>0</v>
      </c>
      <c r="K51" s="54">
        <f t="shared" si="2"/>
        <v>0</v>
      </c>
      <c r="L51" s="54">
        <f t="shared" si="2"/>
        <v>0</v>
      </c>
      <c r="M51" s="54">
        <f t="shared" si="2"/>
        <v>0</v>
      </c>
      <c r="N51" s="55">
        <f t="shared" si="2"/>
        <v>0</v>
      </c>
      <c r="O51" s="7"/>
      <c r="P51" s="53">
        <f t="shared" ref="P51:W51" si="3">SUM(P28:P50)</f>
        <v>0</v>
      </c>
      <c r="Q51" s="54">
        <f t="shared" si="3"/>
        <v>0</v>
      </c>
      <c r="R51" s="54">
        <f t="shared" si="3"/>
        <v>0</v>
      </c>
      <c r="S51" s="54">
        <f t="shared" si="3"/>
        <v>0</v>
      </c>
      <c r="T51" s="54">
        <f t="shared" si="3"/>
        <v>0</v>
      </c>
      <c r="U51" s="54">
        <f t="shared" si="3"/>
        <v>0</v>
      </c>
      <c r="V51" s="54">
        <f t="shared" si="3"/>
        <v>0</v>
      </c>
      <c r="W51" s="55">
        <f t="shared" si="3"/>
        <v>0</v>
      </c>
      <c r="X51" s="7"/>
      <c r="Y51" s="53">
        <f t="shared" ref="Y51:AF51" si="4">SUM(Y28:Y50)</f>
        <v>0</v>
      </c>
      <c r="Z51" s="54">
        <f t="shared" si="4"/>
        <v>0</v>
      </c>
      <c r="AA51" s="54">
        <f t="shared" si="4"/>
        <v>0</v>
      </c>
      <c r="AB51" s="54">
        <f t="shared" si="4"/>
        <v>0</v>
      </c>
      <c r="AC51" s="54">
        <f t="shared" si="4"/>
        <v>0</v>
      </c>
      <c r="AD51" s="54">
        <f t="shared" si="4"/>
        <v>0</v>
      </c>
      <c r="AE51" s="54">
        <f t="shared" si="4"/>
        <v>0</v>
      </c>
      <c r="AF51" s="55">
        <f t="shared" si="4"/>
        <v>0</v>
      </c>
      <c r="AG51" s="7"/>
      <c r="AH51" s="53">
        <f t="shared" ref="AH51:AO51" si="5">SUM(AH28:AH50)</f>
        <v>0</v>
      </c>
      <c r="AI51" s="54">
        <f t="shared" si="5"/>
        <v>0</v>
      </c>
      <c r="AJ51" s="54">
        <f t="shared" si="5"/>
        <v>0</v>
      </c>
      <c r="AK51" s="54">
        <f t="shared" si="5"/>
        <v>0</v>
      </c>
      <c r="AL51" s="54">
        <f t="shared" si="5"/>
        <v>0</v>
      </c>
      <c r="AM51" s="54">
        <f t="shared" si="5"/>
        <v>0</v>
      </c>
      <c r="AN51" s="54">
        <f t="shared" si="5"/>
        <v>0</v>
      </c>
      <c r="AO51" s="55">
        <f t="shared" si="5"/>
        <v>0</v>
      </c>
      <c r="AP51" s="7"/>
      <c r="AQ51" s="53">
        <f t="shared" ref="AQ51:AX51" si="6">SUM(AQ28:AQ50)</f>
        <v>0</v>
      </c>
      <c r="AR51" s="54">
        <f t="shared" si="6"/>
        <v>0</v>
      </c>
      <c r="AS51" s="54">
        <f t="shared" si="6"/>
        <v>0</v>
      </c>
      <c r="AT51" s="54">
        <f t="shared" si="6"/>
        <v>0</v>
      </c>
      <c r="AU51" s="54">
        <f t="shared" si="6"/>
        <v>0</v>
      </c>
      <c r="AV51" s="54">
        <f t="shared" si="6"/>
        <v>0</v>
      </c>
      <c r="AW51" s="54">
        <f t="shared" si="6"/>
        <v>0</v>
      </c>
      <c r="AX51" s="55">
        <f t="shared" si="6"/>
        <v>0</v>
      </c>
      <c r="AY51" s="7"/>
      <c r="AZ51" s="53">
        <f t="shared" ref="AZ51:BG51" si="7">SUM(AZ28:AZ50)</f>
        <v>0</v>
      </c>
      <c r="BA51" s="54">
        <f t="shared" si="7"/>
        <v>0</v>
      </c>
      <c r="BB51" s="54">
        <f t="shared" si="7"/>
        <v>0</v>
      </c>
      <c r="BC51" s="54">
        <f t="shared" si="7"/>
        <v>0</v>
      </c>
      <c r="BD51" s="54">
        <f t="shared" si="7"/>
        <v>0</v>
      </c>
      <c r="BE51" s="54">
        <f t="shared" si="7"/>
        <v>0</v>
      </c>
      <c r="BF51" s="54">
        <f t="shared" si="7"/>
        <v>0</v>
      </c>
      <c r="BG51" s="55">
        <f t="shared" si="7"/>
        <v>0</v>
      </c>
      <c r="BH51" s="7"/>
      <c r="BI51" s="53">
        <f t="shared" ref="BI51:BP51" si="8">SUM(BI28:BI50)</f>
        <v>0</v>
      </c>
      <c r="BJ51" s="54">
        <f t="shared" si="8"/>
        <v>0</v>
      </c>
      <c r="BK51" s="54">
        <f t="shared" si="8"/>
        <v>0</v>
      </c>
      <c r="BL51" s="54">
        <f t="shared" si="8"/>
        <v>0</v>
      </c>
      <c r="BM51" s="54">
        <f t="shared" si="8"/>
        <v>0</v>
      </c>
      <c r="BN51" s="54">
        <f t="shared" si="8"/>
        <v>0</v>
      </c>
      <c r="BO51" s="54">
        <f t="shared" si="8"/>
        <v>0</v>
      </c>
      <c r="BP51" s="55">
        <f t="shared" si="8"/>
        <v>0</v>
      </c>
      <c r="BQ51" s="7"/>
      <c r="BR51" s="53">
        <f t="shared" ref="BR51:BY51" si="9">SUM(BR28:BR50)</f>
        <v>0</v>
      </c>
      <c r="BS51" s="54">
        <f t="shared" si="9"/>
        <v>0</v>
      </c>
      <c r="BT51" s="54">
        <f t="shared" si="9"/>
        <v>0</v>
      </c>
      <c r="BU51" s="54">
        <f t="shared" si="9"/>
        <v>0</v>
      </c>
      <c r="BV51" s="54">
        <f t="shared" si="9"/>
        <v>0</v>
      </c>
      <c r="BW51" s="54">
        <f t="shared" si="9"/>
        <v>0</v>
      </c>
      <c r="BX51" s="54">
        <f t="shared" si="9"/>
        <v>0</v>
      </c>
      <c r="BY51" s="55">
        <f t="shared" si="9"/>
        <v>0</v>
      </c>
      <c r="BZ51" s="7"/>
    </row>
    <row r="52" spans="1:79" ht="12.75" x14ac:dyDescent="0.2">
      <c r="A52" s="56"/>
      <c r="B52" s="56"/>
      <c r="C52" s="56"/>
      <c r="D52" s="56"/>
      <c r="E52" s="56"/>
      <c r="F52" s="38"/>
      <c r="G52" s="57" t="s">
        <v>42</v>
      </c>
      <c r="H52" s="58"/>
      <c r="I52" s="58" t="e">
        <f>SUM(G51:N51)/Anzahl_Konkurrenten</f>
        <v>#DIV/0!</v>
      </c>
      <c r="J52" s="59" t="s">
        <v>43</v>
      </c>
      <c r="K52" s="58" t="str">
        <f>(Eingabeformular!$L8)</f>
        <v>wir</v>
      </c>
      <c r="L52" s="58"/>
      <c r="M52" s="58"/>
      <c r="N52" s="60"/>
      <c r="O52" s="7"/>
      <c r="P52" s="57" t="s">
        <v>42</v>
      </c>
      <c r="Q52" s="58"/>
      <c r="R52" s="58" t="e">
        <f>SUM(P51:W51)/Anzahl_Konkurrenten</f>
        <v>#DIV/0!</v>
      </c>
      <c r="S52" s="59" t="s">
        <v>43</v>
      </c>
      <c r="T52" s="58">
        <f>(Eingabeformular!$N8)</f>
        <v>1</v>
      </c>
      <c r="U52" s="58"/>
      <c r="V52" s="58"/>
      <c r="W52" s="60"/>
      <c r="X52" s="7"/>
      <c r="Y52" s="57" t="s">
        <v>42</v>
      </c>
      <c r="Z52" s="58"/>
      <c r="AA52" s="58" t="e">
        <f>SUM(Y51:AF51)/Anzahl_Konkurrenten</f>
        <v>#DIV/0!</v>
      </c>
      <c r="AB52" s="59" t="s">
        <v>43</v>
      </c>
      <c r="AC52" s="58">
        <f>(Eingabeformular!$P8)</f>
        <v>2</v>
      </c>
      <c r="AD52" s="58"/>
      <c r="AE52" s="58"/>
      <c r="AF52" s="60"/>
      <c r="AG52" s="7"/>
      <c r="AH52" s="57" t="s">
        <v>42</v>
      </c>
      <c r="AI52" s="58"/>
      <c r="AJ52" s="58" t="e">
        <f>SUM(AH51:AO51)/Anzahl_Konkurrenten</f>
        <v>#DIV/0!</v>
      </c>
      <c r="AK52" s="59" t="s">
        <v>43</v>
      </c>
      <c r="AL52" s="58">
        <f>(Eingabeformular!$R8)</f>
        <v>3</v>
      </c>
      <c r="AM52" s="58"/>
      <c r="AN52" s="58"/>
      <c r="AO52" s="60"/>
      <c r="AP52" s="7"/>
      <c r="AQ52" s="57" t="s">
        <v>42</v>
      </c>
      <c r="AR52" s="58"/>
      <c r="AS52" s="58" t="e">
        <f>SUM(AQ51:AX51)/Anzahl_Konkurrenten</f>
        <v>#DIV/0!</v>
      </c>
      <c r="AT52" s="59" t="s">
        <v>43</v>
      </c>
      <c r="AU52" s="58">
        <f>(Eingabeformular!$T8)</f>
        <v>4</v>
      </c>
      <c r="AV52" s="58"/>
      <c r="AW52" s="58"/>
      <c r="AX52" s="60"/>
      <c r="AY52" s="7"/>
      <c r="AZ52" s="57" t="s">
        <v>42</v>
      </c>
      <c r="BA52" s="58"/>
      <c r="BB52" s="58" t="e">
        <f>SUM(AZ51:BG51)/Anzahl_Konkurrenten</f>
        <v>#DIV/0!</v>
      </c>
      <c r="BC52" s="59" t="s">
        <v>43</v>
      </c>
      <c r="BD52" s="58">
        <f>(Eingabeformular!$V8)</f>
        <v>0</v>
      </c>
      <c r="BE52" s="58"/>
      <c r="BF52" s="58"/>
      <c r="BG52" s="60"/>
      <c r="BH52" s="7"/>
      <c r="BI52" s="57" t="s">
        <v>42</v>
      </c>
      <c r="BJ52" s="58"/>
      <c r="BK52" s="58" t="e">
        <f>SUM(BI51:BP51)/Anzahl_Konkurrenten</f>
        <v>#DIV/0!</v>
      </c>
      <c r="BL52" s="59" t="s">
        <v>43</v>
      </c>
      <c r="BM52" s="58">
        <f>(Eingabeformular!$X8)</f>
        <v>0</v>
      </c>
      <c r="BN52" s="58"/>
      <c r="BO52" s="58"/>
      <c r="BP52" s="60"/>
      <c r="BQ52" s="7"/>
      <c r="BR52" s="57" t="s">
        <v>42</v>
      </c>
      <c r="BS52" s="58"/>
      <c r="BT52" s="58" t="e">
        <f>SUM(BR51:BY51)/Anzahl_Konkurrenten</f>
        <v>#DIV/0!</v>
      </c>
      <c r="BU52" s="59" t="s">
        <v>43</v>
      </c>
      <c r="BV52" s="58">
        <f>(Eingabeformular!$Z8)</f>
        <v>0</v>
      </c>
      <c r="BW52" s="58"/>
      <c r="BX52" s="58"/>
      <c r="BY52" s="60"/>
      <c r="BZ52" s="7"/>
    </row>
    <row r="53" spans="1:79" ht="12.75" x14ac:dyDescent="0.2">
      <c r="A53" s="56"/>
      <c r="B53" s="56"/>
      <c r="C53" s="56"/>
      <c r="D53" s="56"/>
      <c r="E53" s="56"/>
      <c r="F53" s="38"/>
      <c r="G53" s="61"/>
      <c r="H53" s="61"/>
      <c r="I53" s="61"/>
      <c r="J53" s="62"/>
      <c r="K53" s="61"/>
      <c r="L53" s="61"/>
      <c r="M53" s="61"/>
      <c r="N53" s="61"/>
      <c r="O53" s="7"/>
      <c r="P53" s="61"/>
      <c r="Q53" s="61"/>
      <c r="R53" s="61"/>
      <c r="S53" s="62"/>
      <c r="T53" s="61"/>
      <c r="U53" s="61"/>
      <c r="V53" s="61"/>
      <c r="W53" s="61"/>
      <c r="X53" s="7"/>
      <c r="Y53" s="61"/>
      <c r="Z53" s="61"/>
      <c r="AA53" s="61"/>
      <c r="AB53" s="62"/>
      <c r="AC53" s="61"/>
      <c r="AD53" s="61"/>
      <c r="AE53" s="61"/>
      <c r="AF53" s="61"/>
      <c r="AG53" s="7"/>
      <c r="AH53" s="61"/>
      <c r="AI53" s="61"/>
      <c r="AJ53" s="61"/>
      <c r="AK53" s="62"/>
      <c r="AL53" s="61"/>
      <c r="AM53" s="61"/>
      <c r="AN53" s="61"/>
      <c r="AO53" s="61"/>
      <c r="AP53" s="7"/>
      <c r="AQ53" s="61"/>
      <c r="AR53" s="61"/>
      <c r="AS53" s="61"/>
      <c r="AT53" s="62"/>
      <c r="AU53" s="61"/>
      <c r="AV53" s="61"/>
      <c r="AW53" s="61"/>
      <c r="AX53" s="61"/>
      <c r="AY53" s="7"/>
      <c r="AZ53" s="61"/>
      <c r="BA53" s="61"/>
      <c r="BB53" s="61"/>
      <c r="BC53" s="62"/>
      <c r="BD53" s="61"/>
      <c r="BE53" s="61"/>
      <c r="BF53" s="61"/>
      <c r="BG53" s="61"/>
      <c r="BH53" s="7"/>
      <c r="BI53" s="61"/>
      <c r="BJ53" s="61"/>
      <c r="BK53" s="61"/>
      <c r="BL53" s="62"/>
      <c r="BM53" s="61"/>
      <c r="BN53" s="61"/>
      <c r="BO53" s="61"/>
      <c r="BP53" s="61"/>
      <c r="BQ53" s="7"/>
      <c r="BR53" s="61"/>
      <c r="BS53" s="61"/>
      <c r="BT53" s="61"/>
      <c r="BU53" s="62"/>
      <c r="BV53" s="61"/>
      <c r="BW53" s="61"/>
      <c r="BX53" s="61"/>
      <c r="BY53" s="61"/>
      <c r="BZ53" s="7"/>
    </row>
    <row r="54" spans="1:79" ht="12.75" x14ac:dyDescent="0.2">
      <c r="A54" s="56"/>
      <c r="B54" s="56"/>
      <c r="C54" s="56"/>
      <c r="D54" s="56"/>
      <c r="E54" s="56"/>
      <c r="F54" s="38"/>
      <c r="G54" s="61"/>
      <c r="H54" s="61"/>
      <c r="I54" s="61"/>
      <c r="J54" s="62"/>
      <c r="K54" s="61"/>
      <c r="L54" s="61"/>
      <c r="M54" s="61"/>
      <c r="N54" s="61"/>
      <c r="O54" s="7"/>
      <c r="P54" s="61"/>
      <c r="Q54" s="61"/>
      <c r="R54" s="61"/>
      <c r="S54" s="62"/>
      <c r="T54" s="61"/>
      <c r="U54" s="61"/>
      <c r="V54" s="61"/>
      <c r="W54" s="61"/>
      <c r="X54" s="7"/>
      <c r="Y54" s="61"/>
      <c r="Z54" s="61"/>
      <c r="AA54" s="61"/>
      <c r="AB54" s="62"/>
      <c r="AC54" s="61"/>
      <c r="AD54" s="61"/>
      <c r="AE54" s="61"/>
      <c r="AF54" s="61"/>
      <c r="AG54" s="7"/>
      <c r="AH54" s="61"/>
      <c r="AI54" s="61"/>
      <c r="AJ54" s="61"/>
      <c r="AK54" s="62"/>
      <c r="AL54" s="61"/>
      <c r="AM54" s="61"/>
      <c r="AN54" s="61"/>
      <c r="AO54" s="61"/>
      <c r="AP54" s="7"/>
      <c r="AQ54" s="61"/>
      <c r="AR54" s="61"/>
      <c r="AS54" s="61"/>
      <c r="AT54" s="62"/>
      <c r="AU54" s="61"/>
      <c r="AV54" s="61"/>
      <c r="AW54" s="61"/>
      <c r="AX54" s="61"/>
      <c r="AY54" s="7"/>
      <c r="AZ54" s="61"/>
      <c r="BA54" s="61"/>
      <c r="BB54" s="61"/>
      <c r="BC54" s="62"/>
      <c r="BD54" s="61"/>
      <c r="BE54" s="61"/>
      <c r="BF54" s="61"/>
      <c r="BG54" s="61"/>
      <c r="BH54" s="7"/>
      <c r="BI54" s="61"/>
      <c r="BJ54" s="61"/>
      <c r="BK54" s="61"/>
      <c r="BL54" s="62"/>
      <c r="BM54" s="61"/>
      <c r="BN54" s="61"/>
      <c r="BO54" s="61"/>
      <c r="BP54" s="61"/>
      <c r="BQ54" s="7"/>
      <c r="BR54" s="61"/>
      <c r="BS54" s="61"/>
      <c r="BT54" s="61"/>
      <c r="BU54" s="62"/>
      <c r="BV54" s="61"/>
      <c r="BW54" s="61"/>
      <c r="BX54" s="61"/>
      <c r="BY54" s="61"/>
      <c r="BZ54" s="7"/>
    </row>
    <row r="55" spans="1:79" ht="12.75" x14ac:dyDescent="0.2">
      <c r="A55" s="56"/>
      <c r="B55" s="38"/>
      <c r="C55" s="56"/>
      <c r="D55" s="56"/>
      <c r="E55" s="56"/>
      <c r="F55" s="38"/>
      <c r="G55" s="61"/>
      <c r="H55" s="61"/>
      <c r="I55" s="61"/>
      <c r="J55" s="62"/>
      <c r="K55" s="63" t="s">
        <v>44</v>
      </c>
      <c r="L55" s="61"/>
      <c r="M55" s="61"/>
      <c r="N55" s="7"/>
      <c r="O55" s="61"/>
      <c r="P55" s="61"/>
      <c r="Q55" s="61"/>
      <c r="R55" s="62"/>
      <c r="S55" s="61"/>
      <c r="T55" s="7"/>
      <c r="U55" s="61"/>
      <c r="V55" s="61"/>
      <c r="W55" s="61"/>
      <c r="X55" s="7"/>
      <c r="Y55" s="61"/>
      <c r="Z55" s="61"/>
      <c r="AA55" s="61"/>
      <c r="AB55" s="62"/>
      <c r="AC55" s="61"/>
      <c r="AD55" s="61"/>
      <c r="AE55" s="61"/>
      <c r="AF55" s="61"/>
      <c r="AG55" s="7"/>
      <c r="AH55" s="61"/>
      <c r="AI55" s="61"/>
      <c r="AJ55" s="61"/>
      <c r="AK55" s="62"/>
      <c r="AL55" s="61"/>
      <c r="AM55" s="61"/>
      <c r="AN55" s="61"/>
      <c r="AO55" s="61"/>
      <c r="AP55" s="7"/>
      <c r="AQ55" s="61"/>
      <c r="AR55" s="61"/>
      <c r="AS55" s="61"/>
      <c r="AT55" s="62"/>
      <c r="AU55" s="61"/>
      <c r="AV55" s="61"/>
      <c r="AW55" s="61"/>
      <c r="AX55" s="61"/>
      <c r="AY55" s="7"/>
      <c r="AZ55" s="61"/>
      <c r="BA55" s="61"/>
      <c r="BB55" s="61"/>
      <c r="BC55" s="62"/>
      <c r="BD55" s="61"/>
      <c r="BE55" s="61"/>
      <c r="BF55" s="61"/>
      <c r="BG55" s="61"/>
      <c r="BH55" s="7"/>
      <c r="BI55" s="61"/>
      <c r="BJ55" s="61"/>
      <c r="BK55" s="61"/>
      <c r="BL55" s="62"/>
      <c r="BM55" s="61"/>
      <c r="BN55" s="61"/>
      <c r="BO55" s="61"/>
      <c r="BP55" s="61"/>
      <c r="BQ55" s="7"/>
      <c r="BR55" s="61"/>
      <c r="BS55" s="61"/>
      <c r="BT55" s="61"/>
      <c r="BU55" s="62"/>
      <c r="BV55" s="61"/>
      <c r="BW55" s="61"/>
      <c r="BX55" s="61"/>
      <c r="BY55" s="61"/>
      <c r="BZ55" s="7"/>
    </row>
    <row r="56" spans="1:79" x14ac:dyDescent="0.15">
      <c r="A56" s="24"/>
      <c r="B56" s="24"/>
      <c r="C56" s="24"/>
      <c r="D56" s="24"/>
      <c r="E56" s="24"/>
      <c r="F56" s="20"/>
      <c r="G56" s="50"/>
      <c r="H56" s="50"/>
      <c r="I56" s="50"/>
      <c r="J56" s="64"/>
      <c r="K56" s="65" t="s">
        <v>45</v>
      </c>
      <c r="L56" s="66"/>
      <c r="M56" s="66">
        <v>-2</v>
      </c>
      <c r="N56" s="66">
        <v>-1</v>
      </c>
      <c r="O56" s="66">
        <v>0</v>
      </c>
      <c r="P56" s="66">
        <v>1</v>
      </c>
      <c r="Q56" s="66">
        <v>2</v>
      </c>
      <c r="R56" s="67">
        <v>3</v>
      </c>
      <c r="S56" s="68">
        <v>4</v>
      </c>
      <c r="T56" s="24"/>
      <c r="U56" s="50"/>
      <c r="V56" s="50"/>
      <c r="W56" s="50"/>
      <c r="X56" s="24"/>
      <c r="Y56" s="50"/>
      <c r="Z56" s="50"/>
      <c r="AA56" s="50"/>
      <c r="AB56" s="64"/>
      <c r="AC56" s="50"/>
      <c r="AD56" s="50"/>
      <c r="AE56" s="50"/>
      <c r="AF56" s="50"/>
      <c r="AG56" s="24"/>
      <c r="AH56" s="50"/>
      <c r="AI56" s="50"/>
      <c r="AJ56" s="50"/>
      <c r="AK56" s="64"/>
      <c r="AL56" s="50"/>
      <c r="AM56" s="50"/>
      <c r="AN56" s="50"/>
      <c r="AO56" s="50"/>
      <c r="AP56" s="24"/>
      <c r="AQ56" s="50"/>
      <c r="AR56" s="50"/>
      <c r="AS56" s="50"/>
      <c r="AT56" s="64"/>
      <c r="AU56" s="50"/>
      <c r="AV56" s="50"/>
      <c r="AW56" s="50"/>
      <c r="AX56" s="50"/>
      <c r="AY56" s="24"/>
      <c r="AZ56" s="50"/>
      <c r="BA56" s="50"/>
      <c r="BB56" s="50"/>
      <c r="BC56" s="64"/>
      <c r="BD56" s="50"/>
      <c r="BE56" s="50"/>
      <c r="BF56" s="50"/>
      <c r="BG56" s="50"/>
      <c r="BH56" s="24"/>
      <c r="BI56" s="50"/>
      <c r="BJ56" s="50"/>
      <c r="BK56" s="50"/>
      <c r="BL56" s="64"/>
      <c r="BM56" s="50"/>
      <c r="BN56" s="50"/>
      <c r="BO56" s="50"/>
      <c r="BP56" s="50"/>
      <c r="BQ56" s="24"/>
      <c r="BR56" s="50"/>
      <c r="BS56" s="50"/>
      <c r="BT56" s="50"/>
      <c r="BU56" s="64"/>
      <c r="BV56" s="50"/>
      <c r="BW56" s="50"/>
      <c r="BX56" s="50"/>
      <c r="BY56" s="50"/>
      <c r="BZ56" s="7"/>
    </row>
    <row r="57" spans="1:79" x14ac:dyDescent="0.15">
      <c r="A57" s="24"/>
      <c r="B57" s="50"/>
      <c r="C57" s="24"/>
      <c r="D57" s="24"/>
      <c r="E57" s="24"/>
      <c r="F57" s="20"/>
      <c r="G57" s="50"/>
      <c r="H57" s="50"/>
      <c r="I57" s="50"/>
      <c r="J57" s="64"/>
      <c r="K57" s="49" t="s">
        <v>46</v>
      </c>
      <c r="L57" s="50"/>
      <c r="M57" s="50">
        <v>-1</v>
      </c>
      <c r="N57" s="50">
        <v>0</v>
      </c>
      <c r="O57" s="50">
        <v>0</v>
      </c>
      <c r="P57" s="50">
        <v>0</v>
      </c>
      <c r="Q57" s="50">
        <v>1</v>
      </c>
      <c r="R57" s="64">
        <v>1</v>
      </c>
      <c r="S57" s="51">
        <v>1</v>
      </c>
      <c r="T57" s="24"/>
      <c r="U57" s="50"/>
      <c r="V57" s="50"/>
      <c r="W57" s="50"/>
      <c r="X57" s="24"/>
      <c r="Y57" s="50"/>
      <c r="Z57" s="50"/>
      <c r="AA57" s="50"/>
      <c r="AB57" s="64"/>
      <c r="AC57" s="50"/>
      <c r="AD57" s="50"/>
      <c r="AE57" s="50"/>
      <c r="AF57" s="50"/>
      <c r="AG57" s="24"/>
      <c r="AH57" s="50"/>
      <c r="AI57" s="50"/>
      <c r="AJ57" s="50"/>
      <c r="AK57" s="64"/>
      <c r="AL57" s="50"/>
      <c r="AM57" s="50"/>
      <c r="AN57" s="50"/>
      <c r="AO57" s="50"/>
      <c r="AP57" s="24"/>
      <c r="AQ57" s="50"/>
      <c r="AR57" s="50"/>
      <c r="AS57" s="50"/>
      <c r="AT57" s="64"/>
      <c r="AU57" s="50"/>
      <c r="AV57" s="50"/>
      <c r="AW57" s="50"/>
      <c r="AX57" s="50"/>
      <c r="AY57" s="24"/>
      <c r="AZ57" s="50"/>
      <c r="BA57" s="50"/>
      <c r="BB57" s="50"/>
      <c r="BC57" s="64"/>
      <c r="BD57" s="50"/>
      <c r="BE57" s="50"/>
      <c r="BF57" s="50"/>
      <c r="BG57" s="50"/>
      <c r="BH57" s="24"/>
      <c r="BI57" s="50"/>
      <c r="BJ57" s="50"/>
      <c r="BK57" s="50"/>
      <c r="BL57" s="64"/>
      <c r="BM57" s="50"/>
      <c r="BN57" s="50"/>
      <c r="BO57" s="50"/>
      <c r="BP57" s="50"/>
      <c r="BQ57" s="24"/>
      <c r="BR57" s="50"/>
      <c r="BS57" s="50"/>
      <c r="BT57" s="50"/>
      <c r="BU57" s="64"/>
      <c r="BV57" s="50"/>
      <c r="BW57" s="50"/>
      <c r="BX57" s="50"/>
      <c r="BY57" s="50"/>
      <c r="BZ57" s="7"/>
    </row>
    <row r="58" spans="1:79" x14ac:dyDescent="0.15">
      <c r="A58" s="24"/>
      <c r="B58" s="50"/>
      <c r="C58" s="24"/>
      <c r="D58" s="24"/>
      <c r="E58" s="24"/>
      <c r="F58" s="20"/>
      <c r="G58" s="50"/>
      <c r="H58" s="50"/>
      <c r="I58" s="50"/>
      <c r="J58" s="64"/>
      <c r="K58" s="69" t="s">
        <v>47</v>
      </c>
      <c r="L58" s="70"/>
      <c r="M58" s="70">
        <f>-SQRT(-M56)*0.33</f>
        <v>-0.46669047558312143</v>
      </c>
      <c r="N58" s="70">
        <f>-SQRT(-N56)*0.33</f>
        <v>-0.33</v>
      </c>
      <c r="O58" s="70">
        <f>-SQRT(-O56)*0.33</f>
        <v>0</v>
      </c>
      <c r="P58" s="70">
        <f>SQRT(P56)*0.33</f>
        <v>0.33</v>
      </c>
      <c r="Q58" s="70">
        <f>SQRT(Q56)*0.33</f>
        <v>0.46669047558312143</v>
      </c>
      <c r="R58" s="70">
        <f>SQRT(R56)*0.33</f>
        <v>0.57157676649772948</v>
      </c>
      <c r="S58" s="71">
        <f>SQRT(S56)*0.33</f>
        <v>0.66</v>
      </c>
      <c r="T58" s="24"/>
      <c r="U58" s="50"/>
      <c r="V58" s="50"/>
      <c r="W58" s="50"/>
      <c r="X58" s="24"/>
      <c r="Y58" s="50"/>
      <c r="Z58" s="50"/>
      <c r="AA58" s="50"/>
      <c r="AB58" s="64"/>
      <c r="AC58" s="50"/>
      <c r="AD58" s="50"/>
      <c r="AE58" s="50"/>
      <c r="AF58" s="50"/>
      <c r="AG58" s="24"/>
      <c r="AH58" s="50"/>
      <c r="AI58" s="50"/>
      <c r="AJ58" s="50"/>
      <c r="AK58" s="64"/>
      <c r="AL58" s="50"/>
      <c r="AM58" s="50"/>
      <c r="AN58" s="50"/>
      <c r="AO58" s="50"/>
      <c r="AP58" s="24"/>
      <c r="AQ58" s="50"/>
      <c r="AR58" s="50"/>
      <c r="AS58" s="50"/>
      <c r="AT58" s="64"/>
      <c r="AU58" s="50"/>
      <c r="AV58" s="50"/>
      <c r="AW58" s="50"/>
      <c r="AX58" s="50"/>
      <c r="AY58" s="24"/>
      <c r="AZ58" s="50"/>
      <c r="BA58" s="50"/>
      <c r="BB58" s="50"/>
      <c r="BC58" s="64"/>
      <c r="BD58" s="50"/>
      <c r="BE58" s="50"/>
      <c r="BF58" s="50"/>
      <c r="BG58" s="50"/>
      <c r="BH58" s="24"/>
      <c r="BI58" s="50"/>
      <c r="BJ58" s="50"/>
      <c r="BK58" s="50"/>
      <c r="BL58" s="64"/>
      <c r="BM58" s="50"/>
      <c r="BN58" s="50"/>
      <c r="BO58" s="50"/>
      <c r="BP58" s="50"/>
      <c r="BQ58" s="24"/>
      <c r="BR58" s="50"/>
      <c r="BS58" s="50"/>
      <c r="BT58" s="50"/>
      <c r="BU58" s="64"/>
      <c r="BV58" s="50"/>
      <c r="BW58" s="50"/>
      <c r="BX58" s="50"/>
      <c r="BY58" s="50"/>
      <c r="BZ58" s="7"/>
    </row>
    <row r="59" spans="1:79" x14ac:dyDescent="0.15">
      <c r="A59" s="24"/>
      <c r="B59" s="50"/>
      <c r="C59" s="24"/>
      <c r="D59" s="24"/>
      <c r="E59" s="24"/>
      <c r="F59" s="20"/>
      <c r="G59" s="50"/>
      <c r="H59" s="50"/>
      <c r="I59" s="50"/>
      <c r="J59" s="64"/>
      <c r="K59" s="50"/>
      <c r="L59" s="50"/>
      <c r="M59" s="50"/>
      <c r="N59" s="50"/>
      <c r="O59" s="50"/>
      <c r="P59" s="50"/>
      <c r="Q59" s="50"/>
      <c r="R59" s="50"/>
      <c r="S59" s="50"/>
      <c r="T59" s="24"/>
      <c r="U59" s="50"/>
      <c r="V59" s="50"/>
      <c r="W59" s="50"/>
      <c r="X59" s="24"/>
      <c r="Y59" s="50"/>
      <c r="Z59" s="50"/>
      <c r="AA59" s="50"/>
      <c r="AB59" s="64"/>
      <c r="AC59" s="50"/>
      <c r="AD59" s="50"/>
      <c r="AE59" s="50"/>
      <c r="AF59" s="50"/>
      <c r="AG59" s="24"/>
      <c r="AH59" s="50"/>
      <c r="AI59" s="50"/>
      <c r="AJ59" s="50"/>
      <c r="AK59" s="64"/>
      <c r="AL59" s="50"/>
      <c r="AM59" s="50"/>
      <c r="AN59" s="50"/>
      <c r="AO59" s="50"/>
      <c r="AP59" s="24"/>
      <c r="AQ59" s="50"/>
      <c r="AR59" s="50"/>
      <c r="AS59" s="50"/>
      <c r="AT59" s="64"/>
      <c r="AU59" s="50"/>
      <c r="AV59" s="50"/>
      <c r="AW59" s="50"/>
      <c r="AX59" s="50"/>
      <c r="AY59" s="24"/>
      <c r="AZ59" s="50"/>
      <c r="BA59" s="50"/>
      <c r="BB59" s="50"/>
      <c r="BC59" s="64"/>
      <c r="BD59" s="50"/>
      <c r="BE59" s="50"/>
      <c r="BF59" s="50"/>
      <c r="BG59" s="50"/>
      <c r="BH59" s="24"/>
      <c r="BI59" s="50"/>
      <c r="BJ59" s="50"/>
      <c r="BK59" s="50"/>
      <c r="BL59" s="64"/>
      <c r="BM59" s="50"/>
      <c r="BN59" s="50"/>
      <c r="BO59" s="50"/>
      <c r="BP59" s="50"/>
      <c r="BQ59" s="24"/>
      <c r="BR59" s="50"/>
      <c r="BS59" s="50"/>
      <c r="BT59" s="50"/>
      <c r="BU59" s="64"/>
      <c r="BV59" s="50"/>
      <c r="BW59" s="50"/>
      <c r="BX59" s="50"/>
      <c r="BY59" s="50"/>
      <c r="BZ59" s="7"/>
    </row>
    <row r="60" spans="1:79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</row>
    <row r="61" spans="1:79" x14ac:dyDescent="0.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4"/>
    </row>
    <row r="62" spans="1:79" x14ac:dyDescent="0.15">
      <c r="A62" s="5"/>
      <c r="B62" s="109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102"/>
      <c r="BV62" s="102"/>
      <c r="BW62" s="102"/>
      <c r="BX62" s="102"/>
      <c r="BY62" s="102"/>
      <c r="BZ62" s="102"/>
      <c r="CA62" s="102"/>
    </row>
    <row r="63" spans="1:79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102"/>
      <c r="BV63" s="102"/>
      <c r="BW63" s="102"/>
      <c r="BX63" s="102"/>
      <c r="BY63" s="102"/>
      <c r="BZ63" s="102"/>
      <c r="CA63" s="102"/>
    </row>
    <row r="64" spans="1:79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102"/>
      <c r="BV64" s="102"/>
      <c r="BW64" s="102"/>
      <c r="BX64" s="102"/>
      <c r="BY64" s="102"/>
      <c r="BZ64" s="102"/>
      <c r="CA64" s="102"/>
    </row>
    <row r="65" spans="1:79" x14ac:dyDescent="0.15">
      <c r="A65" s="7" t="s">
        <v>48</v>
      </c>
      <c r="B65" s="7"/>
      <c r="C65" s="7"/>
      <c r="D65" s="7"/>
      <c r="E65" s="7">
        <f>Anzahl_Konkurrenten</f>
        <v>0</v>
      </c>
      <c r="F65" s="7"/>
      <c r="G65" s="7"/>
      <c r="H65" s="7"/>
      <c r="I65" s="7"/>
      <c r="J65" s="7"/>
      <c r="K65" s="7"/>
      <c r="L65" s="7"/>
      <c r="M65" s="7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102"/>
      <c r="BV65" s="102"/>
      <c r="BW65" s="102"/>
      <c r="BX65" s="102"/>
      <c r="BY65" s="102"/>
      <c r="BZ65" s="102"/>
      <c r="CA65" s="102"/>
    </row>
    <row r="66" spans="1:79" x14ac:dyDescent="0.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102"/>
      <c r="BV66" s="102"/>
      <c r="BW66" s="102"/>
      <c r="BX66" s="102"/>
      <c r="BY66" s="102"/>
      <c r="BZ66" s="102"/>
      <c r="CA66" s="102"/>
    </row>
    <row r="67" spans="1:79" ht="21" x14ac:dyDescent="0.15">
      <c r="A67" s="72"/>
      <c r="B67" s="72"/>
      <c r="C67" s="72"/>
      <c r="D67" s="7"/>
      <c r="E67" s="73" t="s">
        <v>75</v>
      </c>
      <c r="F67" s="74" t="s">
        <v>82</v>
      </c>
      <c r="G67" s="75" t="s">
        <v>83</v>
      </c>
      <c r="H67" s="72">
        <v>14</v>
      </c>
      <c r="I67" s="72"/>
      <c r="J67" s="72"/>
      <c r="K67" s="72"/>
      <c r="L67" s="72"/>
      <c r="M67" s="72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102"/>
      <c r="BV67" s="102"/>
      <c r="BW67" s="102"/>
      <c r="BX67" s="102"/>
      <c r="BY67" s="102"/>
      <c r="BZ67" s="102"/>
      <c r="CA67" s="102"/>
    </row>
    <row r="68" spans="1:79" ht="21" x14ac:dyDescent="0.15">
      <c r="A68" s="72"/>
      <c r="B68" s="72"/>
      <c r="C68" s="72"/>
      <c r="D68" s="7"/>
      <c r="E68" s="76" t="s">
        <v>49</v>
      </c>
      <c r="F68" s="77" t="s">
        <v>50</v>
      </c>
      <c r="G68" s="78" t="s">
        <v>51</v>
      </c>
      <c r="H68" s="72" t="s">
        <v>52</v>
      </c>
      <c r="I68" s="72" t="s">
        <v>53</v>
      </c>
      <c r="J68" s="72" t="s">
        <v>54</v>
      </c>
      <c r="K68" s="72" t="s">
        <v>55</v>
      </c>
      <c r="L68" s="72"/>
      <c r="M68" s="72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102"/>
      <c r="BV68" s="102"/>
      <c r="BW68" s="102"/>
      <c r="BX68" s="102"/>
      <c r="BY68" s="102"/>
      <c r="BZ68" s="102"/>
      <c r="CA68" s="102"/>
    </row>
    <row r="69" spans="1:79" x14ac:dyDescent="0.15">
      <c r="A69" s="79"/>
      <c r="B69" s="80"/>
      <c r="C69" s="80" t="str">
        <f>Eingabeformular!$L$8</f>
        <v>wir</v>
      </c>
      <c r="D69" s="80"/>
      <c r="E69" s="81">
        <f>Rechnung!$J$17</f>
        <v>100</v>
      </c>
      <c r="F69" s="82" t="e">
        <f>Rechnung!$I$52</f>
        <v>#DIV/0!</v>
      </c>
      <c r="G69" s="83" t="e">
        <f t="shared" ref="G69:G76" si="10">IF(F69&lt;&gt;0,SIGN(H69-E69)*L69/$H$67,"")</f>
        <v>#DIV/0!</v>
      </c>
      <c r="H69" s="84" t="e">
        <f>IF(F69&lt;&gt;0,100+(Rechnung!$E$5/Eingabeformular!$D$44)*F69,"")</f>
        <v>#DIV/0!</v>
      </c>
      <c r="I69" s="85" t="e">
        <f>IF(E69&lt;&gt;0,Eingabeformular!$D$44/Rechnung!$E$5*(E69-100),"")</f>
        <v>#DIV/0!</v>
      </c>
      <c r="J69" s="85" t="e">
        <f>IF(F69&lt;&gt;0,ABS(E69-H69)*Rechnung!$H$5,"")</f>
        <v>#DIV/0!</v>
      </c>
      <c r="K69" s="85" t="e">
        <f t="shared" ref="K69:K76" si="11">IF(E69&lt;&gt;0,ABS(I69-F69),"")</f>
        <v>#DIV/0!</v>
      </c>
      <c r="L69" s="85" t="e">
        <f t="shared" ref="L69:L76" si="12">SIN(ATAN(J69/K69))*K69</f>
        <v>#DIV/0!</v>
      </c>
      <c r="M69" s="7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102"/>
      <c r="BV69" s="102"/>
      <c r="BW69" s="102"/>
      <c r="BX69" s="102"/>
      <c r="BY69" s="102"/>
      <c r="BZ69" s="102"/>
      <c r="CA69" s="102"/>
    </row>
    <row r="70" spans="1:79" x14ac:dyDescent="0.15">
      <c r="A70" s="2"/>
      <c r="B70" s="5"/>
      <c r="C70" s="5">
        <f>Eingabeformular!$N$8</f>
        <v>1</v>
      </c>
      <c r="D70" s="5"/>
      <c r="E70" s="86">
        <f>Rechnung!$K$17</f>
        <v>0</v>
      </c>
      <c r="F70" s="87" t="e">
        <f>Rechnung!$R$52</f>
        <v>#DIV/0!</v>
      </c>
      <c r="G70" s="88" t="e">
        <f t="shared" si="10"/>
        <v>#DIV/0!</v>
      </c>
      <c r="H70" s="84" t="e">
        <f>IF(F70&lt;&gt;0,100+(Rechnung!$E$5/Eingabeformular!$D$44)*F70,"")</f>
        <v>#DIV/0!</v>
      </c>
      <c r="I70" s="85" t="str">
        <f>IF(E70&lt;&gt;0,Eingabeformular!$D$44/Rechnung!$E$5*(E70-100),"")</f>
        <v/>
      </c>
      <c r="J70" s="85" t="e">
        <f>IF(F70&lt;&gt;0,ABS(E70-H70)*Rechnung!$H$5,"")</f>
        <v>#DIV/0!</v>
      </c>
      <c r="K70" s="85" t="str">
        <f t="shared" si="11"/>
        <v/>
      </c>
      <c r="L70" s="85" t="e">
        <f t="shared" si="12"/>
        <v>#DIV/0!</v>
      </c>
      <c r="M70" s="7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102"/>
      <c r="BV70" s="102"/>
      <c r="BW70" s="102"/>
      <c r="BX70" s="102"/>
      <c r="BY70" s="102"/>
      <c r="BZ70" s="102"/>
      <c r="CA70" s="102"/>
    </row>
    <row r="71" spans="1:79" x14ac:dyDescent="0.15">
      <c r="A71" s="2"/>
      <c r="B71" s="5"/>
      <c r="C71" s="5">
        <f>Eingabeformular!$P$8</f>
        <v>2</v>
      </c>
      <c r="D71" s="5"/>
      <c r="E71" s="86">
        <f>Rechnung!$L$17</f>
        <v>0</v>
      </c>
      <c r="F71" s="87" t="e">
        <f>Rechnung!$AA$52</f>
        <v>#DIV/0!</v>
      </c>
      <c r="G71" s="88" t="e">
        <f t="shared" si="10"/>
        <v>#DIV/0!</v>
      </c>
      <c r="H71" s="84" t="e">
        <f>IF(F71&lt;&gt;0,100+(Rechnung!$E$5/Eingabeformular!$D$44)*F71,"")</f>
        <v>#DIV/0!</v>
      </c>
      <c r="I71" s="85" t="str">
        <f>IF(E71&lt;&gt;0,Eingabeformular!$D$44/Rechnung!$E$5*(E71-100),"")</f>
        <v/>
      </c>
      <c r="J71" s="85" t="e">
        <f>IF(F71&lt;&gt;0,ABS(E71-H71)*Rechnung!$H$5,"")</f>
        <v>#DIV/0!</v>
      </c>
      <c r="K71" s="85" t="str">
        <f t="shared" si="11"/>
        <v/>
      </c>
      <c r="L71" s="85" t="e">
        <f t="shared" si="12"/>
        <v>#DIV/0!</v>
      </c>
      <c r="M71" s="7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102"/>
      <c r="BV71" s="102"/>
      <c r="BW71" s="102"/>
      <c r="BX71" s="102"/>
      <c r="BY71" s="102"/>
      <c r="BZ71" s="102"/>
      <c r="CA71" s="102"/>
    </row>
    <row r="72" spans="1:79" x14ac:dyDescent="0.15">
      <c r="A72" s="2"/>
      <c r="B72" s="5"/>
      <c r="C72" s="5">
        <f>Eingabeformular!$R$8</f>
        <v>3</v>
      </c>
      <c r="D72" s="5"/>
      <c r="E72" s="86">
        <f>Rechnung!$M$17</f>
        <v>0</v>
      </c>
      <c r="F72" s="87" t="e">
        <f>Rechnung!$AJ$52</f>
        <v>#DIV/0!</v>
      </c>
      <c r="G72" s="88" t="e">
        <f t="shared" si="10"/>
        <v>#DIV/0!</v>
      </c>
      <c r="H72" s="84" t="e">
        <f>IF(F72&lt;&gt;0,100+(Rechnung!$E$5/Eingabeformular!$D$44)*F72,"")</f>
        <v>#DIV/0!</v>
      </c>
      <c r="I72" s="85" t="str">
        <f>IF(E72&lt;&gt;0,Eingabeformular!$D$44/Rechnung!$E$5*(E72-100),"")</f>
        <v/>
      </c>
      <c r="J72" s="85" t="e">
        <f>IF(F72&lt;&gt;0,ABS(E72-H72)*Rechnung!$H$5,"")</f>
        <v>#DIV/0!</v>
      </c>
      <c r="K72" s="85" t="str">
        <f t="shared" si="11"/>
        <v/>
      </c>
      <c r="L72" s="85" t="e">
        <f t="shared" si="12"/>
        <v>#DIV/0!</v>
      </c>
      <c r="M72" s="7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102"/>
      <c r="BV72" s="102"/>
      <c r="BW72" s="102"/>
      <c r="BX72" s="102"/>
      <c r="BY72" s="102"/>
      <c r="BZ72" s="102"/>
      <c r="CA72" s="102"/>
    </row>
    <row r="73" spans="1:79" x14ac:dyDescent="0.15">
      <c r="A73" s="2"/>
      <c r="B73" s="5"/>
      <c r="C73" s="5">
        <f>Eingabeformular!$T$8</f>
        <v>4</v>
      </c>
      <c r="D73" s="5"/>
      <c r="E73" s="86">
        <f>Rechnung!$N$17</f>
        <v>0</v>
      </c>
      <c r="F73" s="87" t="e">
        <f>Rechnung!$AS$52</f>
        <v>#DIV/0!</v>
      </c>
      <c r="G73" s="88" t="e">
        <f t="shared" si="10"/>
        <v>#DIV/0!</v>
      </c>
      <c r="H73" s="84" t="e">
        <f>IF(F73&lt;&gt;0,100+(Rechnung!$E$5/Eingabeformular!$D$44)*F73,"")</f>
        <v>#DIV/0!</v>
      </c>
      <c r="I73" s="85" t="str">
        <f>IF(E73&lt;&gt;0,Eingabeformular!$D$44/Rechnung!$E$5*(E73-100),"")</f>
        <v/>
      </c>
      <c r="J73" s="85" t="e">
        <f>IF(F73&lt;&gt;0,ABS(E73-H73)*Rechnung!$H$5,"")</f>
        <v>#DIV/0!</v>
      </c>
      <c r="K73" s="85" t="str">
        <f t="shared" si="11"/>
        <v/>
      </c>
      <c r="L73" s="85" t="e">
        <f t="shared" si="12"/>
        <v>#DIV/0!</v>
      </c>
      <c r="M73" s="7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102"/>
      <c r="BV73" s="102"/>
      <c r="BW73" s="102"/>
      <c r="BX73" s="102"/>
      <c r="BY73" s="102"/>
      <c r="BZ73" s="102"/>
      <c r="CA73" s="102"/>
    </row>
    <row r="74" spans="1:79" x14ac:dyDescent="0.15">
      <c r="A74" s="2"/>
      <c r="B74" s="5"/>
      <c r="C74" s="5">
        <f>Eingabeformular!$V$8</f>
        <v>0</v>
      </c>
      <c r="D74" s="5"/>
      <c r="E74" s="86">
        <f>Rechnung!$O$17</f>
        <v>0</v>
      </c>
      <c r="F74" s="87" t="e">
        <f>Rechnung!$BB$52</f>
        <v>#DIV/0!</v>
      </c>
      <c r="G74" s="88" t="e">
        <f t="shared" si="10"/>
        <v>#DIV/0!</v>
      </c>
      <c r="H74" s="84" t="e">
        <f>IF(F74&lt;&gt;0,100+(Rechnung!$E$5/Eingabeformular!$D$44)*F74,"")</f>
        <v>#DIV/0!</v>
      </c>
      <c r="I74" s="85" t="str">
        <f>IF(E74&lt;&gt;0,Eingabeformular!$D$44/Rechnung!$E$5*(E74-100),"")</f>
        <v/>
      </c>
      <c r="J74" s="85" t="e">
        <f>IF(F74&lt;&gt;0,ABS(E74-H74)*Rechnung!$H$5,"")</f>
        <v>#DIV/0!</v>
      </c>
      <c r="K74" s="85" t="str">
        <f t="shared" si="11"/>
        <v/>
      </c>
      <c r="L74" s="85" t="e">
        <f t="shared" si="12"/>
        <v>#DIV/0!</v>
      </c>
      <c r="M74" s="7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102"/>
      <c r="BV74" s="102"/>
      <c r="BW74" s="102"/>
      <c r="BX74" s="102"/>
      <c r="BY74" s="102"/>
      <c r="BZ74" s="102"/>
      <c r="CA74" s="102"/>
    </row>
    <row r="75" spans="1:79" x14ac:dyDescent="0.15">
      <c r="A75" s="2"/>
      <c r="B75" s="5"/>
      <c r="C75" s="5">
        <f>Eingabeformular!$X$8</f>
        <v>0</v>
      </c>
      <c r="D75" s="5"/>
      <c r="E75" s="86">
        <f>Rechnung!$P$17</f>
        <v>0</v>
      </c>
      <c r="F75" s="87" t="e">
        <f>Rechnung!$BK$52</f>
        <v>#DIV/0!</v>
      </c>
      <c r="G75" s="88" t="e">
        <f t="shared" si="10"/>
        <v>#DIV/0!</v>
      </c>
      <c r="H75" s="84" t="e">
        <f>IF(F75&lt;&gt;0,100+(Rechnung!$E$5/Eingabeformular!$D$44)*F75,"")</f>
        <v>#DIV/0!</v>
      </c>
      <c r="I75" s="85" t="str">
        <f>IF(E75&lt;&gt;0,Eingabeformular!$D$44/Rechnung!$E$5*(E75-100),"")</f>
        <v/>
      </c>
      <c r="J75" s="85" t="e">
        <f>IF(F75&lt;&gt;0,ABS(E75-H75)*Rechnung!$H$5,"")</f>
        <v>#DIV/0!</v>
      </c>
      <c r="K75" s="85" t="str">
        <f t="shared" si="11"/>
        <v/>
      </c>
      <c r="L75" s="85" t="e">
        <f t="shared" si="12"/>
        <v>#DIV/0!</v>
      </c>
      <c r="M75" s="7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102"/>
      <c r="BV75" s="102"/>
      <c r="BW75" s="102"/>
      <c r="BX75" s="102"/>
      <c r="BY75" s="102"/>
      <c r="BZ75" s="102"/>
      <c r="CA75" s="102"/>
    </row>
    <row r="76" spans="1:79" x14ac:dyDescent="0.15">
      <c r="A76" s="22"/>
      <c r="B76" s="21"/>
      <c r="C76" s="21">
        <f>Eingabeformular!$Z$8</f>
        <v>0</v>
      </c>
      <c r="D76" s="21"/>
      <c r="E76" s="89">
        <f>Rechnung!$Q$17</f>
        <v>0</v>
      </c>
      <c r="F76" s="90" t="e">
        <f>Rechnung!$BT$52</f>
        <v>#DIV/0!</v>
      </c>
      <c r="G76" s="91" t="e">
        <f t="shared" si="10"/>
        <v>#DIV/0!</v>
      </c>
      <c r="H76" s="84" t="e">
        <f>IF(F76&lt;&gt;0,100+(Rechnung!$E$5/Eingabeformular!$D$44)*F76,"")</f>
        <v>#DIV/0!</v>
      </c>
      <c r="I76" s="85" t="str">
        <f>IF(E76&lt;&gt;0,Eingabeformular!$D$44/Rechnung!$E$5*(E76-100),"")</f>
        <v/>
      </c>
      <c r="J76" s="85" t="e">
        <f>IF(F76&lt;&gt;0,ABS(E76-H76)*Rechnung!$H$5,"")</f>
        <v>#DIV/0!</v>
      </c>
      <c r="K76" s="85" t="str">
        <f t="shared" si="11"/>
        <v/>
      </c>
      <c r="L76" s="85" t="e">
        <f t="shared" si="12"/>
        <v>#DIV/0!</v>
      </c>
      <c r="M76" s="7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102"/>
      <c r="BV76" s="102"/>
      <c r="BW76" s="102"/>
      <c r="BX76" s="102"/>
      <c r="BY76" s="102"/>
      <c r="BZ76" s="102"/>
      <c r="CA76" s="102"/>
    </row>
    <row r="77" spans="1:79" x14ac:dyDescent="0.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102"/>
      <c r="BV77" s="102"/>
      <c r="BW77" s="102"/>
      <c r="BX77" s="102"/>
      <c r="BY77" s="102"/>
      <c r="BZ77" s="102"/>
      <c r="CA77" s="102"/>
    </row>
    <row r="78" spans="1:79" x14ac:dyDescent="0.15">
      <c r="A78" s="92" t="s">
        <v>56</v>
      </c>
      <c r="B78" s="93"/>
      <c r="C78" s="94" t="s">
        <v>57</v>
      </c>
      <c r="D78" s="80"/>
      <c r="E78" s="95">
        <f>100+(Rechnung!$E$5/Eingabeformular!$D$44)*F78</f>
        <v>100</v>
      </c>
      <c r="F78" s="43">
        <v>50</v>
      </c>
      <c r="G78" s="96"/>
      <c r="H78" s="84"/>
      <c r="I78" s="7"/>
      <c r="J78" s="7"/>
      <c r="K78" s="7"/>
      <c r="L78" s="7"/>
      <c r="M78" s="7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102"/>
      <c r="BV78" s="102"/>
      <c r="BW78" s="102"/>
      <c r="BX78" s="102"/>
      <c r="BY78" s="102"/>
      <c r="BZ78" s="102"/>
      <c r="CA78" s="102"/>
    </row>
    <row r="79" spans="1:79" ht="11.25" x14ac:dyDescent="0.2">
      <c r="A79" s="2"/>
      <c r="B79" s="5"/>
      <c r="C79" s="5" t="s">
        <v>58</v>
      </c>
      <c r="D79" s="5"/>
      <c r="E79" s="84">
        <v>100</v>
      </c>
      <c r="F79" s="97">
        <v>0</v>
      </c>
      <c r="G79" s="6"/>
      <c r="H79" s="7"/>
      <c r="I79" s="7"/>
      <c r="J79" s="7"/>
      <c r="K79" s="7"/>
      <c r="L79" s="7"/>
      <c r="M79" s="7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102"/>
      <c r="BV79" s="102"/>
      <c r="BW79" s="102"/>
      <c r="BX79" s="102"/>
      <c r="BY79" s="102"/>
      <c r="BZ79" s="102"/>
      <c r="CA79" s="102"/>
    </row>
    <row r="80" spans="1:79" x14ac:dyDescent="0.15">
      <c r="A80" s="22"/>
      <c r="B80" s="21"/>
      <c r="C80" s="21" t="s">
        <v>59</v>
      </c>
      <c r="D80" s="21"/>
      <c r="E80" s="98">
        <f>100+(Rechnung!$E$5/Eingabeformular!$D$44)*F80</f>
        <v>100</v>
      </c>
      <c r="F80" s="54">
        <v>-50</v>
      </c>
      <c r="G80" s="23"/>
      <c r="H80" s="7"/>
      <c r="I80" s="7"/>
      <c r="J80" s="7"/>
      <c r="K80" s="7"/>
      <c r="L80" s="7"/>
      <c r="M80" s="7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102"/>
      <c r="BV80" s="102"/>
      <c r="BW80" s="102"/>
      <c r="BX80" s="102"/>
      <c r="BY80" s="102"/>
      <c r="BZ80" s="102"/>
      <c r="CA80" s="102"/>
    </row>
    <row r="81" spans="1:79" x14ac:dyDescent="0.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102"/>
      <c r="BV81" s="102"/>
      <c r="BW81" s="102"/>
      <c r="BX81" s="102"/>
      <c r="BY81" s="102"/>
      <c r="BZ81" s="102"/>
      <c r="CA81" s="102"/>
    </row>
    <row r="82" spans="1:79" x14ac:dyDescent="0.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102"/>
      <c r="BV82" s="102"/>
      <c r="BW82" s="102"/>
      <c r="BX82" s="102"/>
      <c r="BY82" s="102"/>
      <c r="BZ82" s="102"/>
      <c r="CA82" s="102"/>
    </row>
    <row r="83" spans="1:79" x14ac:dyDescent="0.15">
      <c r="A83" s="7"/>
      <c r="B83" s="7"/>
      <c r="C83" s="7"/>
      <c r="D83" s="7"/>
      <c r="E83" s="7"/>
      <c r="F83" s="99" t="e">
        <f>SUM(F69:F76)</f>
        <v>#DIV/0!</v>
      </c>
      <c r="G83" s="7"/>
      <c r="H83" s="7"/>
      <c r="I83" s="7"/>
      <c r="J83" s="7"/>
      <c r="K83" s="7"/>
      <c r="L83" s="7"/>
      <c r="M83" s="7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102"/>
      <c r="BV83" s="102"/>
      <c r="BW83" s="102"/>
      <c r="BX83" s="102"/>
      <c r="BY83" s="102"/>
      <c r="BZ83" s="102"/>
      <c r="CA83" s="102"/>
    </row>
    <row r="84" spans="1:79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102"/>
      <c r="BV84" s="102"/>
      <c r="BW84" s="102"/>
      <c r="BX84" s="102"/>
      <c r="BY84" s="102"/>
      <c r="BZ84" s="102"/>
      <c r="CA84" s="102"/>
    </row>
    <row r="85" spans="1:79" x14ac:dyDescent="0.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102"/>
      <c r="BV85" s="102"/>
      <c r="BW85" s="102"/>
      <c r="BX85" s="102"/>
      <c r="BY85" s="102"/>
      <c r="BZ85" s="102"/>
      <c r="CA85" s="102"/>
    </row>
    <row r="86" spans="1:79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102"/>
      <c r="BV86" s="102"/>
      <c r="BW86" s="102"/>
      <c r="BX86" s="102"/>
      <c r="BY86" s="102"/>
      <c r="BZ86" s="102"/>
      <c r="CA86" s="102"/>
    </row>
    <row r="87" spans="1:79" x14ac:dyDescent="0.15">
      <c r="A87" s="7" t="s">
        <v>85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102"/>
      <c r="BV87" s="102"/>
      <c r="BW87" s="102"/>
      <c r="BX87" s="102"/>
      <c r="BY87" s="102"/>
      <c r="BZ87" s="102"/>
      <c r="CA87" s="102"/>
    </row>
    <row r="88" spans="1:79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102"/>
      <c r="BV88" s="102"/>
      <c r="BW88" s="102"/>
      <c r="BX88" s="102"/>
      <c r="BY88" s="102"/>
      <c r="BZ88" s="102"/>
      <c r="CA88" s="102"/>
    </row>
    <row r="89" spans="1:79" x14ac:dyDescent="0.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102"/>
      <c r="BV89" s="102"/>
      <c r="BW89" s="102"/>
      <c r="BX89" s="102"/>
      <c r="BY89" s="102"/>
      <c r="BZ89" s="102"/>
      <c r="CA89" s="102"/>
    </row>
    <row r="90" spans="1:79" x14ac:dyDescent="0.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102"/>
      <c r="BV90" s="102"/>
      <c r="BW90" s="102"/>
      <c r="BX90" s="102"/>
      <c r="BY90" s="102"/>
      <c r="BZ90" s="102"/>
      <c r="CA90" s="102"/>
    </row>
    <row r="91" spans="1:79" ht="11.25" x14ac:dyDescent="0.2">
      <c r="A91" s="7" t="s">
        <v>40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11"/>
      <c r="O91" s="110"/>
      <c r="P91" s="112"/>
      <c r="Q91" s="113"/>
      <c r="R91" s="5"/>
      <c r="S91" s="111"/>
      <c r="T91" s="111"/>
      <c r="U91" s="111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102"/>
      <c r="BV91" s="102"/>
      <c r="BW91" s="102"/>
      <c r="BX91" s="102"/>
      <c r="BY91" s="102"/>
      <c r="BZ91" s="102"/>
      <c r="CA91" s="102"/>
    </row>
    <row r="92" spans="1:79" ht="12.75" x14ac:dyDescent="0.2">
      <c r="A92" s="7" t="s">
        <v>60</v>
      </c>
      <c r="B92" s="7"/>
      <c r="C92" s="7"/>
      <c r="D92" s="7"/>
      <c r="E92" s="7"/>
      <c r="F92" s="7"/>
      <c r="G92" s="7"/>
      <c r="H92" s="7" t="s">
        <v>61</v>
      </c>
      <c r="I92" s="7"/>
      <c r="J92" s="7"/>
      <c r="K92" s="7"/>
      <c r="L92" s="7"/>
      <c r="M92" s="7"/>
      <c r="N92" s="10"/>
      <c r="O92" s="10"/>
      <c r="P92" s="10"/>
      <c r="Q92" s="10"/>
      <c r="R92" s="5"/>
      <c r="S92" s="5"/>
      <c r="T92" s="5"/>
      <c r="U92" s="10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102"/>
      <c r="BV92" s="102"/>
      <c r="BW92" s="102"/>
      <c r="BX92" s="102"/>
      <c r="BY92" s="102"/>
      <c r="BZ92" s="102"/>
      <c r="CA92" s="102"/>
    </row>
    <row r="93" spans="1:79" ht="12.75" x14ac:dyDescent="0.2">
      <c r="A93" s="7"/>
      <c r="B93" s="7"/>
      <c r="C93" s="7"/>
      <c r="D93" s="7"/>
      <c r="E93" s="7"/>
      <c r="F93" s="7"/>
      <c r="G93" s="7"/>
      <c r="H93" s="7"/>
      <c r="I93" s="7" t="s">
        <v>84</v>
      </c>
      <c r="J93" s="7"/>
      <c r="K93" s="7" t="s">
        <v>86</v>
      </c>
      <c r="L93" s="7"/>
      <c r="M93" s="7"/>
      <c r="N93" s="9"/>
      <c r="O93" s="9"/>
      <c r="P93" s="9"/>
      <c r="Q93" s="9"/>
      <c r="R93" s="5"/>
      <c r="S93" s="5"/>
      <c r="T93" s="5"/>
      <c r="U93" s="9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102"/>
      <c r="BV93" s="102"/>
      <c r="BW93" s="102"/>
      <c r="BX93" s="102"/>
      <c r="BY93" s="102"/>
      <c r="BZ93" s="102"/>
      <c r="CA93" s="102"/>
    </row>
    <row r="94" spans="1:79" x14ac:dyDescent="0.15">
      <c r="A94" s="7" t="str">
        <f>+Eingabeformular!C10</f>
        <v>1.</v>
      </c>
      <c r="B94" s="7">
        <f>Eingabeformular!D10</f>
        <v>0</v>
      </c>
      <c r="C94" s="7"/>
      <c r="D94" s="7"/>
      <c r="E94" s="7"/>
      <c r="F94" s="7"/>
      <c r="G94" s="7">
        <f>Eingabeformular!L10</f>
        <v>0</v>
      </c>
      <c r="H94" s="7">
        <f>SUM(Eingabeformular!N10:Z10)</f>
        <v>0</v>
      </c>
      <c r="I94" s="7" t="e">
        <f t="shared" ref="I94:I113" si="13">G94-H94/Anzahl_Konkurrenten</f>
        <v>#DIV/0!</v>
      </c>
      <c r="J94" s="7"/>
      <c r="K94" s="100">
        <f>Eingabeformular!J10</f>
        <v>0</v>
      </c>
      <c r="L94" s="7"/>
      <c r="M94" s="7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102"/>
      <c r="BV94" s="102"/>
      <c r="BW94" s="102"/>
      <c r="BX94" s="102"/>
      <c r="BY94" s="102"/>
      <c r="BZ94" s="102"/>
      <c r="CA94" s="102"/>
    </row>
    <row r="95" spans="1:79" ht="12.75" x14ac:dyDescent="0.2">
      <c r="A95" s="7" t="str">
        <f>+Eingabeformular!C11</f>
        <v>2.</v>
      </c>
      <c r="B95" s="7">
        <f>Eingabeformular!D11</f>
        <v>0</v>
      </c>
      <c r="C95" s="7"/>
      <c r="D95" s="7"/>
      <c r="E95" s="7"/>
      <c r="F95" s="7"/>
      <c r="G95" s="7">
        <f>Eingabeformular!L11</f>
        <v>0</v>
      </c>
      <c r="H95" s="7">
        <f>SUM(Eingabeformular!N11:Z11)</f>
        <v>0</v>
      </c>
      <c r="I95" s="7" t="e">
        <f t="shared" si="13"/>
        <v>#DIV/0!</v>
      </c>
      <c r="J95" s="7"/>
      <c r="K95" s="100">
        <f>Eingabeformular!J11</f>
        <v>0</v>
      </c>
      <c r="L95" s="7"/>
      <c r="M95" s="7"/>
      <c r="N95" s="37"/>
      <c r="O95" s="37"/>
      <c r="P95" s="37"/>
      <c r="Q95" s="37"/>
      <c r="R95" s="37"/>
      <c r="S95" s="37"/>
      <c r="T95" s="37"/>
      <c r="U95" s="37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102"/>
      <c r="BV95" s="102"/>
      <c r="BW95" s="102"/>
      <c r="BX95" s="102"/>
      <c r="BY95" s="102"/>
      <c r="BZ95" s="102"/>
      <c r="CA95" s="102"/>
    </row>
    <row r="96" spans="1:79" ht="12.75" x14ac:dyDescent="0.2">
      <c r="A96" s="7" t="str">
        <f>+Eingabeformular!C12</f>
        <v>3.</v>
      </c>
      <c r="B96" s="7">
        <f>Eingabeformular!D12</f>
        <v>0</v>
      </c>
      <c r="C96" s="7"/>
      <c r="D96" s="7"/>
      <c r="E96" s="7"/>
      <c r="F96" s="7"/>
      <c r="G96" s="7">
        <f>Eingabeformular!L12</f>
        <v>0</v>
      </c>
      <c r="H96" s="7">
        <f>SUM(Eingabeformular!N12:Z12)</f>
        <v>0</v>
      </c>
      <c r="I96" s="7" t="e">
        <f t="shared" si="13"/>
        <v>#DIV/0!</v>
      </c>
      <c r="J96" s="7"/>
      <c r="K96" s="100">
        <f>Eingabeformular!J12</f>
        <v>0</v>
      </c>
      <c r="L96" s="7"/>
      <c r="M96" s="7"/>
      <c r="N96" s="37"/>
      <c r="O96" s="37"/>
      <c r="P96" s="37"/>
      <c r="Q96" s="37"/>
      <c r="R96" s="114"/>
      <c r="S96" s="114"/>
      <c r="T96" s="114"/>
      <c r="U96" s="114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111"/>
      <c r="BT96" s="111"/>
      <c r="BU96" s="102"/>
      <c r="BV96" s="102"/>
      <c r="BW96" s="102"/>
      <c r="BX96" s="102"/>
      <c r="BY96" s="102"/>
      <c r="BZ96" s="102"/>
      <c r="CA96" s="102"/>
    </row>
    <row r="97" spans="1:79" x14ac:dyDescent="0.15">
      <c r="A97" s="7" t="str">
        <f>+Eingabeformular!C13</f>
        <v>4.</v>
      </c>
      <c r="B97" s="7">
        <f>Eingabeformular!D13</f>
        <v>0</v>
      </c>
      <c r="C97" s="7"/>
      <c r="D97" s="7"/>
      <c r="E97" s="7"/>
      <c r="F97" s="7"/>
      <c r="G97" s="7">
        <f>Eingabeformular!L13</f>
        <v>0</v>
      </c>
      <c r="H97" s="7">
        <f>SUM(Eingabeformular!N13:Z13)</f>
        <v>0</v>
      </c>
      <c r="I97" s="7" t="e">
        <f t="shared" si="13"/>
        <v>#DIV/0!</v>
      </c>
      <c r="J97" s="7"/>
      <c r="K97" s="100">
        <f>Eingabeformular!J13</f>
        <v>0</v>
      </c>
      <c r="L97" s="7"/>
      <c r="M97" s="7"/>
      <c r="N97" s="114"/>
      <c r="O97" s="114"/>
      <c r="P97" s="114"/>
      <c r="Q97" s="11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102"/>
      <c r="BV97" s="102"/>
      <c r="BW97" s="102"/>
      <c r="BX97" s="102"/>
      <c r="BY97" s="102"/>
      <c r="BZ97" s="102"/>
      <c r="CA97" s="102"/>
    </row>
    <row r="98" spans="1:79" x14ac:dyDescent="0.15">
      <c r="A98" s="7" t="str">
        <f>+Eingabeformular!C14</f>
        <v>5.</v>
      </c>
      <c r="B98" s="7">
        <f>Eingabeformular!D14</f>
        <v>0</v>
      </c>
      <c r="C98" s="7"/>
      <c r="D98" s="7"/>
      <c r="E98" s="7"/>
      <c r="F98" s="7"/>
      <c r="G98" s="7">
        <f>Eingabeformular!L14</f>
        <v>0</v>
      </c>
      <c r="H98" s="7">
        <f>SUM(Eingabeformular!N14:Z14)</f>
        <v>0</v>
      </c>
      <c r="I98" s="7" t="e">
        <f t="shared" si="13"/>
        <v>#DIV/0!</v>
      </c>
      <c r="J98" s="7"/>
      <c r="K98" s="100">
        <f>Eingabeformular!J14</f>
        <v>0</v>
      </c>
      <c r="L98" s="7"/>
      <c r="M98" s="7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102"/>
      <c r="BV98" s="102"/>
      <c r="BW98" s="102"/>
      <c r="BX98" s="102"/>
      <c r="BY98" s="102"/>
      <c r="BZ98" s="102"/>
      <c r="CA98" s="102"/>
    </row>
    <row r="99" spans="1:79" x14ac:dyDescent="0.15">
      <c r="A99" s="7" t="str">
        <f>+Eingabeformular!C15</f>
        <v>6.</v>
      </c>
      <c r="B99" s="7">
        <f>Eingabeformular!D15</f>
        <v>0</v>
      </c>
      <c r="C99" s="7"/>
      <c r="D99" s="7"/>
      <c r="E99" s="7"/>
      <c r="F99" s="7"/>
      <c r="G99" s="7">
        <f>Eingabeformular!L15</f>
        <v>0</v>
      </c>
      <c r="H99" s="7">
        <f>SUM(Eingabeformular!N15:Z15)</f>
        <v>0</v>
      </c>
      <c r="I99" s="7" t="e">
        <f t="shared" si="13"/>
        <v>#DIV/0!</v>
      </c>
      <c r="J99" s="7"/>
      <c r="K99" s="100">
        <f>Eingabeformular!J15</f>
        <v>0</v>
      </c>
      <c r="L99" s="7"/>
      <c r="M99" s="7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102"/>
      <c r="BV99" s="102"/>
      <c r="BW99" s="102"/>
      <c r="BX99" s="102"/>
      <c r="BY99" s="102"/>
      <c r="BZ99" s="102"/>
      <c r="CA99" s="102"/>
    </row>
    <row r="100" spans="1:79" ht="12.75" x14ac:dyDescent="0.2">
      <c r="A100" s="7" t="str">
        <f>+Eingabeformular!C16</f>
        <v>7.</v>
      </c>
      <c r="B100" s="7">
        <f>Eingabeformular!D16</f>
        <v>0</v>
      </c>
      <c r="C100" s="7"/>
      <c r="D100" s="7"/>
      <c r="E100" s="7"/>
      <c r="F100" s="7"/>
      <c r="G100" s="7">
        <f>Eingabeformular!L16</f>
        <v>0</v>
      </c>
      <c r="H100" s="7">
        <f>SUM(Eingabeformular!N16:Z16)</f>
        <v>0</v>
      </c>
      <c r="I100" s="7" t="e">
        <f t="shared" si="13"/>
        <v>#DIV/0!</v>
      </c>
      <c r="J100" s="7"/>
      <c r="K100" s="100">
        <f>Eingabeformular!J16</f>
        <v>0</v>
      </c>
      <c r="L100" s="7"/>
      <c r="M100" s="7"/>
      <c r="N100" s="5"/>
      <c r="O100" s="5"/>
      <c r="P100" s="5"/>
      <c r="Q100" s="5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102"/>
      <c r="BV100" s="102"/>
      <c r="BW100" s="102"/>
      <c r="BX100" s="102"/>
      <c r="BY100" s="102"/>
      <c r="BZ100" s="102"/>
      <c r="CA100" s="102"/>
    </row>
    <row r="101" spans="1:79" x14ac:dyDescent="0.15">
      <c r="A101" s="7" t="str">
        <f>+Eingabeformular!C17</f>
        <v>8.</v>
      </c>
      <c r="B101" s="7">
        <f>Eingabeformular!D17</f>
        <v>0</v>
      </c>
      <c r="C101" s="7"/>
      <c r="D101" s="7"/>
      <c r="E101" s="7"/>
      <c r="F101" s="7"/>
      <c r="G101" s="7">
        <f>Eingabeformular!L17</f>
        <v>0</v>
      </c>
      <c r="H101" s="7">
        <f>SUM(Eingabeformular!N17:Z17)</f>
        <v>0</v>
      </c>
      <c r="I101" s="7" t="e">
        <f t="shared" si="13"/>
        <v>#DIV/0!</v>
      </c>
      <c r="J101" s="7"/>
      <c r="K101" s="100">
        <f>Eingabeformular!J17</f>
        <v>0</v>
      </c>
      <c r="L101" s="7"/>
      <c r="M101" s="7"/>
      <c r="N101" s="5"/>
      <c r="O101" s="5"/>
      <c r="P101" s="5"/>
      <c r="Q101" s="5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  <c r="BJ101" s="114"/>
      <c r="BK101" s="114"/>
      <c r="BL101" s="114"/>
      <c r="BM101" s="114"/>
      <c r="BN101" s="114"/>
      <c r="BO101" s="114"/>
      <c r="BP101" s="114"/>
      <c r="BQ101" s="114"/>
      <c r="BR101" s="114"/>
      <c r="BS101" s="114"/>
      <c r="BT101" s="114"/>
      <c r="BU101" s="102"/>
      <c r="BV101" s="102"/>
      <c r="BW101" s="102"/>
      <c r="BX101" s="102"/>
      <c r="BY101" s="102"/>
      <c r="BZ101" s="102"/>
      <c r="CA101" s="102"/>
    </row>
    <row r="102" spans="1:79" ht="12.75" x14ac:dyDescent="0.2">
      <c r="A102" s="7" t="str">
        <f>+Eingabeformular!C18</f>
        <v>9.</v>
      </c>
      <c r="B102" s="7">
        <f>Eingabeformular!D18</f>
        <v>0</v>
      </c>
      <c r="C102" s="7"/>
      <c r="D102" s="7"/>
      <c r="E102" s="7"/>
      <c r="F102" s="7"/>
      <c r="G102" s="7">
        <f>Eingabeformular!L18</f>
        <v>0</v>
      </c>
      <c r="H102" s="7">
        <f>SUM(Eingabeformular!N18:Z18)</f>
        <v>0</v>
      </c>
      <c r="I102" s="7" t="e">
        <f t="shared" si="13"/>
        <v>#DIV/0!</v>
      </c>
      <c r="J102" s="7"/>
      <c r="K102" s="100">
        <f>Eingabeformular!J18</f>
        <v>0</v>
      </c>
      <c r="L102" s="7"/>
      <c r="M102" s="7"/>
      <c r="N102" s="115"/>
      <c r="O102" s="5"/>
      <c r="P102" s="115"/>
      <c r="Q102" s="115"/>
      <c r="R102" s="115"/>
      <c r="S102" s="115"/>
      <c r="T102" s="115"/>
      <c r="U102" s="115"/>
      <c r="V102" s="115"/>
      <c r="W102" s="115"/>
      <c r="X102" s="5"/>
      <c r="Y102" s="115"/>
      <c r="Z102" s="115"/>
      <c r="AA102" s="115"/>
      <c r="AB102" s="115"/>
      <c r="AC102" s="115"/>
      <c r="AD102" s="115"/>
      <c r="AE102" s="115"/>
      <c r="AF102" s="115"/>
      <c r="AG102" s="5"/>
      <c r="AH102" s="115"/>
      <c r="AI102" s="115"/>
      <c r="AJ102" s="115"/>
      <c r="AK102" s="115"/>
      <c r="AL102" s="115"/>
      <c r="AM102" s="115"/>
      <c r="AN102" s="115"/>
      <c r="AO102" s="115"/>
      <c r="AP102" s="5"/>
      <c r="AQ102" s="115"/>
      <c r="AR102" s="115"/>
      <c r="AS102" s="115"/>
      <c r="AT102" s="115"/>
      <c r="AU102" s="115"/>
      <c r="AV102" s="115"/>
      <c r="AW102" s="115"/>
      <c r="AX102" s="115"/>
      <c r="AY102" s="5"/>
      <c r="AZ102" s="115"/>
      <c r="BA102" s="115"/>
      <c r="BB102" s="115"/>
      <c r="BC102" s="115"/>
      <c r="BD102" s="115"/>
      <c r="BE102" s="115"/>
      <c r="BF102" s="115"/>
      <c r="BG102" s="115"/>
      <c r="BH102" s="5"/>
      <c r="BI102" s="115"/>
      <c r="BJ102" s="115"/>
      <c r="BK102" s="115"/>
      <c r="BL102" s="115"/>
      <c r="BM102" s="115"/>
      <c r="BN102" s="115"/>
      <c r="BO102" s="115"/>
      <c r="BP102" s="115"/>
      <c r="BQ102" s="5"/>
      <c r="BR102" s="115"/>
      <c r="BS102" s="115"/>
      <c r="BT102" s="115"/>
      <c r="BU102" s="102"/>
      <c r="BV102" s="102"/>
      <c r="BW102" s="102"/>
      <c r="BX102" s="102"/>
      <c r="BY102" s="102"/>
      <c r="BZ102" s="102"/>
      <c r="CA102" s="102"/>
    </row>
    <row r="103" spans="1:79" x14ac:dyDescent="0.15">
      <c r="A103" s="7" t="str">
        <f>+Eingabeformular!C19</f>
        <v>10.</v>
      </c>
      <c r="B103" s="7">
        <f>Eingabeformular!D19</f>
        <v>0</v>
      </c>
      <c r="C103" s="7"/>
      <c r="D103" s="7"/>
      <c r="E103" s="7"/>
      <c r="F103" s="7"/>
      <c r="G103" s="7">
        <f>Eingabeformular!L19</f>
        <v>0</v>
      </c>
      <c r="H103" s="7">
        <f>SUM(Eingabeformular!N19:Z19)</f>
        <v>0</v>
      </c>
      <c r="I103" s="7" t="e">
        <f t="shared" si="13"/>
        <v>#DIV/0!</v>
      </c>
      <c r="J103" s="7"/>
      <c r="K103" s="100">
        <f>Eingabeformular!J19</f>
        <v>0</v>
      </c>
      <c r="L103" s="7"/>
      <c r="M103" s="7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102"/>
      <c r="BV103" s="102"/>
      <c r="BW103" s="102"/>
      <c r="BX103" s="102"/>
      <c r="BY103" s="102"/>
      <c r="BZ103" s="102"/>
      <c r="CA103" s="102"/>
    </row>
    <row r="104" spans="1:79" x14ac:dyDescent="0.15">
      <c r="A104" s="52" t="str">
        <f>+Eingabeformular!C20</f>
        <v>11.</v>
      </c>
      <c r="B104" s="7">
        <f>Eingabeformular!D20</f>
        <v>0</v>
      </c>
      <c r="C104" s="7"/>
      <c r="D104" s="7"/>
      <c r="E104" s="7"/>
      <c r="F104" s="7"/>
      <c r="G104" s="7">
        <f>Eingabeformular!L20</f>
        <v>0</v>
      </c>
      <c r="H104" s="7">
        <f>SUM(Eingabeformular!N20:Z20)</f>
        <v>0</v>
      </c>
      <c r="I104" s="7" t="e">
        <f t="shared" si="13"/>
        <v>#DIV/0!</v>
      </c>
      <c r="J104" s="7"/>
      <c r="K104" s="100">
        <f>Eingabeformular!J20</f>
        <v>0</v>
      </c>
      <c r="L104" s="7"/>
      <c r="M104" s="7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102"/>
      <c r="BV104" s="102"/>
      <c r="BW104" s="102"/>
      <c r="BX104" s="102"/>
      <c r="BY104" s="102"/>
      <c r="BZ104" s="102"/>
      <c r="CA104" s="102"/>
    </row>
    <row r="105" spans="1:79" x14ac:dyDescent="0.15">
      <c r="A105" s="52" t="str">
        <f>+Eingabeformular!C21</f>
        <v>12.</v>
      </c>
      <c r="B105" s="7">
        <f>Eingabeformular!D21</f>
        <v>0</v>
      </c>
      <c r="C105" s="7"/>
      <c r="D105" s="7"/>
      <c r="E105" s="7"/>
      <c r="F105" s="7"/>
      <c r="G105" s="7">
        <f>Eingabeformular!L21</f>
        <v>0</v>
      </c>
      <c r="H105" s="7">
        <f>SUM(Eingabeformular!N21:Z21)</f>
        <v>0</v>
      </c>
      <c r="I105" s="7" t="e">
        <f t="shared" si="13"/>
        <v>#DIV/0!</v>
      </c>
      <c r="J105" s="7"/>
      <c r="K105" s="100">
        <f>Eingabeformular!J21</f>
        <v>0</v>
      </c>
      <c r="L105" s="7"/>
      <c r="M105" s="7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102"/>
      <c r="BV105" s="102"/>
      <c r="BW105" s="102"/>
      <c r="BX105" s="102"/>
      <c r="BY105" s="102"/>
      <c r="BZ105" s="102"/>
      <c r="CA105" s="102"/>
    </row>
    <row r="106" spans="1:79" x14ac:dyDescent="0.15">
      <c r="A106" s="52" t="str">
        <f>+Eingabeformular!C22</f>
        <v>13.</v>
      </c>
      <c r="B106" s="7">
        <f>Eingabeformular!D22</f>
        <v>0</v>
      </c>
      <c r="C106" s="7"/>
      <c r="D106" s="7"/>
      <c r="E106" s="7"/>
      <c r="F106" s="7"/>
      <c r="G106" s="7">
        <f>Eingabeformular!L22</f>
        <v>0</v>
      </c>
      <c r="H106" s="7">
        <f>SUM(Eingabeformular!N22:Z22)</f>
        <v>0</v>
      </c>
      <c r="I106" s="7" t="e">
        <f t="shared" si="13"/>
        <v>#DIV/0!</v>
      </c>
      <c r="J106" s="7"/>
      <c r="K106" s="101">
        <f>Eingabeformular!J22</f>
        <v>0</v>
      </c>
      <c r="L106" s="7"/>
      <c r="M106" s="7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102"/>
      <c r="BV106" s="102"/>
      <c r="BW106" s="102"/>
      <c r="BX106" s="102"/>
      <c r="BY106" s="102"/>
      <c r="BZ106" s="102"/>
      <c r="CA106" s="102"/>
    </row>
    <row r="107" spans="1:79" x14ac:dyDescent="0.15">
      <c r="A107" s="52" t="str">
        <f>+Eingabeformular!C23</f>
        <v>14.</v>
      </c>
      <c r="B107" s="7">
        <f>Eingabeformular!D23</f>
        <v>0</v>
      </c>
      <c r="C107" s="7"/>
      <c r="D107" s="7"/>
      <c r="E107" s="7"/>
      <c r="F107" s="7"/>
      <c r="G107" s="7">
        <f>Eingabeformular!L23</f>
        <v>0</v>
      </c>
      <c r="H107" s="7">
        <f>SUM(Eingabeformular!N23:Z23)</f>
        <v>0</v>
      </c>
      <c r="I107" s="7" t="e">
        <f t="shared" si="13"/>
        <v>#DIV/0!</v>
      </c>
      <c r="J107" s="7"/>
      <c r="K107" s="101">
        <f>Eingabeformular!J23</f>
        <v>0</v>
      </c>
      <c r="L107" s="7"/>
      <c r="M107" s="7"/>
      <c r="N107" s="46"/>
      <c r="O107" s="5"/>
      <c r="P107" s="46"/>
      <c r="Q107" s="46"/>
      <c r="R107" s="46"/>
      <c r="S107" s="46"/>
      <c r="T107" s="46"/>
      <c r="U107" s="46"/>
      <c r="V107" s="46"/>
      <c r="W107" s="46"/>
      <c r="X107" s="5"/>
      <c r="Y107" s="46"/>
      <c r="Z107" s="46"/>
      <c r="AA107" s="46"/>
      <c r="AB107" s="46"/>
      <c r="AC107" s="46"/>
      <c r="AD107" s="46"/>
      <c r="AE107" s="46"/>
      <c r="AF107" s="46"/>
      <c r="AG107" s="5"/>
      <c r="AH107" s="46"/>
      <c r="AI107" s="46"/>
      <c r="AJ107" s="46"/>
      <c r="AK107" s="46"/>
      <c r="AL107" s="46"/>
      <c r="AM107" s="46"/>
      <c r="AN107" s="46"/>
      <c r="AO107" s="46"/>
      <c r="AP107" s="5"/>
      <c r="AQ107" s="46"/>
      <c r="AR107" s="46"/>
      <c r="AS107" s="46"/>
      <c r="AT107" s="46"/>
      <c r="AU107" s="46"/>
      <c r="AV107" s="46"/>
      <c r="AW107" s="46"/>
      <c r="AX107" s="46"/>
      <c r="AY107" s="5"/>
      <c r="AZ107" s="46"/>
      <c r="BA107" s="46"/>
      <c r="BB107" s="46"/>
      <c r="BC107" s="46"/>
      <c r="BD107" s="46"/>
      <c r="BE107" s="46"/>
      <c r="BF107" s="46"/>
      <c r="BG107" s="46"/>
      <c r="BH107" s="5"/>
      <c r="BI107" s="46"/>
      <c r="BJ107" s="46"/>
      <c r="BK107" s="46"/>
      <c r="BL107" s="46"/>
      <c r="BM107" s="46"/>
      <c r="BN107" s="46"/>
      <c r="BO107" s="46"/>
      <c r="BP107" s="46"/>
      <c r="BQ107" s="5"/>
      <c r="BR107" s="46"/>
      <c r="BS107" s="46"/>
      <c r="BT107" s="46"/>
      <c r="BU107" s="102"/>
      <c r="BV107" s="102"/>
      <c r="BW107" s="102"/>
      <c r="BX107" s="102"/>
      <c r="BY107" s="102"/>
      <c r="BZ107" s="102"/>
      <c r="CA107" s="102"/>
    </row>
    <row r="108" spans="1:79" x14ac:dyDescent="0.15">
      <c r="A108" s="52" t="str">
        <f>+Eingabeformular!C24</f>
        <v>15.</v>
      </c>
      <c r="B108" s="7">
        <f>Eingabeformular!D24</f>
        <v>0</v>
      </c>
      <c r="C108" s="7"/>
      <c r="D108" s="7"/>
      <c r="E108" s="7"/>
      <c r="F108" s="7"/>
      <c r="G108" s="7">
        <f>Eingabeformular!L24</f>
        <v>0</v>
      </c>
      <c r="H108" s="7">
        <f>SUM(Eingabeformular!N24:Z24)</f>
        <v>0</v>
      </c>
      <c r="I108" s="7" t="e">
        <f t="shared" si="13"/>
        <v>#DIV/0!</v>
      </c>
      <c r="J108" s="7"/>
      <c r="K108" s="101">
        <f>Eingabeformular!J24</f>
        <v>0</v>
      </c>
      <c r="L108" s="7"/>
      <c r="M108" s="7"/>
      <c r="N108" s="46"/>
      <c r="O108" s="5"/>
      <c r="P108" s="46"/>
      <c r="Q108" s="46"/>
      <c r="R108" s="46"/>
      <c r="S108" s="46"/>
      <c r="T108" s="46"/>
      <c r="U108" s="46"/>
      <c r="V108" s="46"/>
      <c r="W108" s="46"/>
      <c r="X108" s="5"/>
      <c r="Y108" s="46"/>
      <c r="Z108" s="46"/>
      <c r="AA108" s="46"/>
      <c r="AB108" s="46"/>
      <c r="AC108" s="46"/>
      <c r="AD108" s="46"/>
      <c r="AE108" s="46"/>
      <c r="AF108" s="46"/>
      <c r="AG108" s="5"/>
      <c r="AH108" s="46"/>
      <c r="AI108" s="46"/>
      <c r="AJ108" s="46"/>
      <c r="AK108" s="46"/>
      <c r="AL108" s="46"/>
      <c r="AM108" s="46"/>
      <c r="AN108" s="46"/>
      <c r="AO108" s="46"/>
      <c r="AP108" s="5"/>
      <c r="AQ108" s="46"/>
      <c r="AR108" s="46"/>
      <c r="AS108" s="46"/>
      <c r="AT108" s="46"/>
      <c r="AU108" s="46"/>
      <c r="AV108" s="46"/>
      <c r="AW108" s="46"/>
      <c r="AX108" s="46"/>
      <c r="AY108" s="5"/>
      <c r="AZ108" s="46"/>
      <c r="BA108" s="46"/>
      <c r="BB108" s="46"/>
      <c r="BC108" s="46"/>
      <c r="BD108" s="46"/>
      <c r="BE108" s="46"/>
      <c r="BF108" s="46"/>
      <c r="BG108" s="46"/>
      <c r="BH108" s="5"/>
      <c r="BI108" s="46"/>
      <c r="BJ108" s="46"/>
      <c r="BK108" s="46"/>
      <c r="BL108" s="46"/>
      <c r="BM108" s="46"/>
      <c r="BN108" s="46"/>
      <c r="BO108" s="46"/>
      <c r="BP108" s="46"/>
      <c r="BQ108" s="5"/>
      <c r="BR108" s="46"/>
      <c r="BS108" s="46"/>
      <c r="BT108" s="46"/>
      <c r="BU108" s="102"/>
      <c r="BV108" s="102"/>
      <c r="BW108" s="102"/>
      <c r="BX108" s="102"/>
      <c r="BY108" s="102"/>
      <c r="BZ108" s="102"/>
      <c r="CA108" s="102"/>
    </row>
    <row r="109" spans="1:79" x14ac:dyDescent="0.15">
      <c r="A109" s="52" t="str">
        <f>+Eingabeformular!C25</f>
        <v>16.</v>
      </c>
      <c r="B109" s="7">
        <f>Eingabeformular!D25</f>
        <v>0</v>
      </c>
      <c r="C109" s="7"/>
      <c r="D109" s="7"/>
      <c r="E109" s="7"/>
      <c r="F109" s="7"/>
      <c r="G109" s="7">
        <f>Eingabeformular!L25</f>
        <v>0</v>
      </c>
      <c r="H109" s="7">
        <f>SUM(Eingabeformular!N25:Z25)</f>
        <v>0</v>
      </c>
      <c r="I109" s="7" t="e">
        <f t="shared" si="13"/>
        <v>#DIV/0!</v>
      </c>
      <c r="J109" s="7"/>
      <c r="K109" s="101">
        <f>Eingabeformular!J25</f>
        <v>0</v>
      </c>
      <c r="L109" s="7"/>
      <c r="M109" s="7"/>
      <c r="N109" s="46"/>
      <c r="O109" s="5"/>
      <c r="P109" s="46"/>
      <c r="Q109" s="46"/>
      <c r="R109" s="46"/>
      <c r="S109" s="46"/>
      <c r="T109" s="46"/>
      <c r="U109" s="46"/>
      <c r="V109" s="46"/>
      <c r="W109" s="46"/>
      <c r="X109" s="5"/>
      <c r="Y109" s="46"/>
      <c r="Z109" s="46"/>
      <c r="AA109" s="46"/>
      <c r="AB109" s="46"/>
      <c r="AC109" s="46"/>
      <c r="AD109" s="46"/>
      <c r="AE109" s="46"/>
      <c r="AF109" s="46"/>
      <c r="AG109" s="5"/>
      <c r="AH109" s="46"/>
      <c r="AI109" s="46"/>
      <c r="AJ109" s="46"/>
      <c r="AK109" s="46"/>
      <c r="AL109" s="46"/>
      <c r="AM109" s="46"/>
      <c r="AN109" s="46"/>
      <c r="AO109" s="46"/>
      <c r="AP109" s="5"/>
      <c r="AQ109" s="46"/>
      <c r="AR109" s="46"/>
      <c r="AS109" s="46"/>
      <c r="AT109" s="46"/>
      <c r="AU109" s="46"/>
      <c r="AV109" s="46"/>
      <c r="AW109" s="46"/>
      <c r="AX109" s="46"/>
      <c r="AY109" s="5"/>
      <c r="AZ109" s="46"/>
      <c r="BA109" s="46"/>
      <c r="BB109" s="46"/>
      <c r="BC109" s="46"/>
      <c r="BD109" s="46"/>
      <c r="BE109" s="46"/>
      <c r="BF109" s="46"/>
      <c r="BG109" s="46"/>
      <c r="BH109" s="5"/>
      <c r="BI109" s="46"/>
      <c r="BJ109" s="46"/>
      <c r="BK109" s="46"/>
      <c r="BL109" s="46"/>
      <c r="BM109" s="46"/>
      <c r="BN109" s="46"/>
      <c r="BO109" s="46"/>
      <c r="BP109" s="46"/>
      <c r="BQ109" s="5"/>
      <c r="BR109" s="46"/>
      <c r="BS109" s="46"/>
      <c r="BT109" s="46"/>
      <c r="BU109" s="102"/>
      <c r="BV109" s="102"/>
      <c r="BW109" s="102"/>
      <c r="BX109" s="102"/>
      <c r="BY109" s="102"/>
      <c r="BZ109" s="102"/>
      <c r="CA109" s="102"/>
    </row>
    <row r="110" spans="1:79" x14ac:dyDescent="0.15">
      <c r="A110" s="52" t="str">
        <f>+Eingabeformular!C26</f>
        <v>17.</v>
      </c>
      <c r="B110" s="7">
        <f>Eingabeformular!D26</f>
        <v>0</v>
      </c>
      <c r="C110" s="7"/>
      <c r="D110" s="7"/>
      <c r="E110" s="7"/>
      <c r="F110" s="7"/>
      <c r="G110" s="7">
        <f>Eingabeformular!L26</f>
        <v>0</v>
      </c>
      <c r="H110" s="7">
        <f>SUM(Eingabeformular!N26:Z26)</f>
        <v>0</v>
      </c>
      <c r="I110" s="7" t="e">
        <f t="shared" si="13"/>
        <v>#DIV/0!</v>
      </c>
      <c r="J110" s="7"/>
      <c r="K110" s="101">
        <f>Eingabeformular!J26</f>
        <v>0</v>
      </c>
      <c r="L110" s="7"/>
      <c r="M110" s="7"/>
      <c r="N110" s="46"/>
      <c r="O110" s="5"/>
      <c r="P110" s="46"/>
      <c r="Q110" s="46"/>
      <c r="R110" s="46"/>
      <c r="S110" s="46"/>
      <c r="T110" s="46"/>
      <c r="U110" s="46"/>
      <c r="V110" s="46"/>
      <c r="W110" s="46"/>
      <c r="X110" s="5"/>
      <c r="Y110" s="46"/>
      <c r="Z110" s="46"/>
      <c r="AA110" s="46"/>
      <c r="AB110" s="46"/>
      <c r="AC110" s="46"/>
      <c r="AD110" s="46"/>
      <c r="AE110" s="46"/>
      <c r="AF110" s="46"/>
      <c r="AG110" s="5"/>
      <c r="AH110" s="46"/>
      <c r="AI110" s="46"/>
      <c r="AJ110" s="46"/>
      <c r="AK110" s="46"/>
      <c r="AL110" s="46"/>
      <c r="AM110" s="46"/>
      <c r="AN110" s="46"/>
      <c r="AO110" s="46"/>
      <c r="AP110" s="5"/>
      <c r="AQ110" s="46"/>
      <c r="AR110" s="46"/>
      <c r="AS110" s="46"/>
      <c r="AT110" s="46"/>
      <c r="AU110" s="46"/>
      <c r="AV110" s="46"/>
      <c r="AW110" s="46"/>
      <c r="AX110" s="46"/>
      <c r="AY110" s="5"/>
      <c r="AZ110" s="46"/>
      <c r="BA110" s="46"/>
      <c r="BB110" s="46"/>
      <c r="BC110" s="46"/>
      <c r="BD110" s="46"/>
      <c r="BE110" s="46"/>
      <c r="BF110" s="46"/>
      <c r="BG110" s="46"/>
      <c r="BH110" s="5"/>
      <c r="BI110" s="46"/>
      <c r="BJ110" s="46"/>
      <c r="BK110" s="46"/>
      <c r="BL110" s="46"/>
      <c r="BM110" s="46"/>
      <c r="BN110" s="46"/>
      <c r="BO110" s="46"/>
      <c r="BP110" s="46"/>
      <c r="BQ110" s="5"/>
      <c r="BR110" s="46"/>
      <c r="BS110" s="46"/>
      <c r="BT110" s="46"/>
      <c r="BU110" s="102"/>
      <c r="BV110" s="102"/>
      <c r="BW110" s="102"/>
      <c r="BX110" s="102"/>
      <c r="BY110" s="102"/>
      <c r="BZ110" s="102"/>
      <c r="CA110" s="102"/>
    </row>
    <row r="111" spans="1:79" x14ac:dyDescent="0.15">
      <c r="A111" s="52" t="str">
        <f>+Eingabeformular!C27</f>
        <v>18.</v>
      </c>
      <c r="B111" s="7">
        <f>Eingabeformular!D27</f>
        <v>0</v>
      </c>
      <c r="C111" s="7"/>
      <c r="D111" s="7"/>
      <c r="E111" s="7"/>
      <c r="F111" s="7"/>
      <c r="G111" s="7">
        <f>Eingabeformular!L27</f>
        <v>0</v>
      </c>
      <c r="H111" s="7">
        <f>SUM(Eingabeformular!N27:Z27)</f>
        <v>0</v>
      </c>
      <c r="I111" s="7" t="e">
        <f t="shared" si="13"/>
        <v>#DIV/0!</v>
      </c>
      <c r="J111" s="7"/>
      <c r="K111" s="101">
        <f>Eingabeformular!J27</f>
        <v>0</v>
      </c>
      <c r="L111" s="7"/>
      <c r="M111" s="7"/>
      <c r="N111" s="46"/>
      <c r="O111" s="5"/>
      <c r="P111" s="46"/>
      <c r="Q111" s="46"/>
      <c r="R111" s="46"/>
      <c r="S111" s="46"/>
      <c r="T111" s="46"/>
      <c r="U111" s="46"/>
      <c r="V111" s="46"/>
      <c r="W111" s="46"/>
      <c r="X111" s="5"/>
      <c r="Y111" s="46"/>
      <c r="Z111" s="46"/>
      <c r="AA111" s="46"/>
      <c r="AB111" s="46"/>
      <c r="AC111" s="46"/>
      <c r="AD111" s="46"/>
      <c r="AE111" s="46"/>
      <c r="AF111" s="46"/>
      <c r="AG111" s="5"/>
      <c r="AH111" s="46"/>
      <c r="AI111" s="46"/>
      <c r="AJ111" s="46"/>
      <c r="AK111" s="46"/>
      <c r="AL111" s="46"/>
      <c r="AM111" s="46"/>
      <c r="AN111" s="46"/>
      <c r="AO111" s="46"/>
      <c r="AP111" s="5"/>
      <c r="AQ111" s="46"/>
      <c r="AR111" s="46"/>
      <c r="AS111" s="46"/>
      <c r="AT111" s="46"/>
      <c r="AU111" s="46"/>
      <c r="AV111" s="46"/>
      <c r="AW111" s="46"/>
      <c r="AX111" s="46"/>
      <c r="AY111" s="5"/>
      <c r="AZ111" s="46"/>
      <c r="BA111" s="46"/>
      <c r="BB111" s="46"/>
      <c r="BC111" s="46"/>
      <c r="BD111" s="46"/>
      <c r="BE111" s="46"/>
      <c r="BF111" s="46"/>
      <c r="BG111" s="46"/>
      <c r="BH111" s="5"/>
      <c r="BI111" s="46"/>
      <c r="BJ111" s="46"/>
      <c r="BK111" s="46"/>
      <c r="BL111" s="46"/>
      <c r="BM111" s="46"/>
      <c r="BN111" s="46"/>
      <c r="BO111" s="46"/>
      <c r="BP111" s="46"/>
      <c r="BQ111" s="5"/>
      <c r="BR111" s="46"/>
      <c r="BS111" s="46"/>
      <c r="BT111" s="46"/>
      <c r="BU111" s="102"/>
      <c r="BV111" s="102"/>
      <c r="BW111" s="102"/>
      <c r="BX111" s="102"/>
      <c r="BY111" s="102"/>
      <c r="BZ111" s="102"/>
      <c r="CA111" s="102"/>
    </row>
    <row r="112" spans="1:79" x14ac:dyDescent="0.15">
      <c r="A112" s="52" t="str">
        <f>+Eingabeformular!C28</f>
        <v>19.</v>
      </c>
      <c r="B112" s="7">
        <f>Eingabeformular!D28</f>
        <v>0</v>
      </c>
      <c r="C112" s="7"/>
      <c r="D112" s="7"/>
      <c r="E112" s="7"/>
      <c r="F112" s="7"/>
      <c r="G112" s="7">
        <f>Eingabeformular!L28</f>
        <v>0</v>
      </c>
      <c r="H112" s="7">
        <f>SUM(Eingabeformular!N28:Z28)</f>
        <v>0</v>
      </c>
      <c r="I112" s="7" t="e">
        <f t="shared" si="13"/>
        <v>#DIV/0!</v>
      </c>
      <c r="J112" s="7"/>
      <c r="K112" s="101">
        <f>Eingabeformular!J28</f>
        <v>0</v>
      </c>
      <c r="L112" s="7"/>
      <c r="M112" s="7"/>
      <c r="N112" s="46"/>
      <c r="O112" s="5"/>
      <c r="P112" s="46"/>
      <c r="Q112" s="46"/>
      <c r="R112" s="46"/>
      <c r="S112" s="46"/>
      <c r="T112" s="46"/>
      <c r="U112" s="46"/>
      <c r="V112" s="46"/>
      <c r="W112" s="46"/>
      <c r="X112" s="5"/>
      <c r="Y112" s="46"/>
      <c r="Z112" s="46"/>
      <c r="AA112" s="46"/>
      <c r="AB112" s="46"/>
      <c r="AC112" s="46"/>
      <c r="AD112" s="46"/>
      <c r="AE112" s="46"/>
      <c r="AF112" s="46"/>
      <c r="AG112" s="5"/>
      <c r="AH112" s="46"/>
      <c r="AI112" s="46"/>
      <c r="AJ112" s="46"/>
      <c r="AK112" s="46"/>
      <c r="AL112" s="46"/>
      <c r="AM112" s="46"/>
      <c r="AN112" s="46"/>
      <c r="AO112" s="46"/>
      <c r="AP112" s="5"/>
      <c r="AQ112" s="46"/>
      <c r="AR112" s="46"/>
      <c r="AS112" s="46"/>
      <c r="AT112" s="46"/>
      <c r="AU112" s="46"/>
      <c r="AV112" s="46"/>
      <c r="AW112" s="46"/>
      <c r="AX112" s="46"/>
      <c r="AY112" s="5"/>
      <c r="AZ112" s="46"/>
      <c r="BA112" s="46"/>
      <c r="BB112" s="46"/>
      <c r="BC112" s="46"/>
      <c r="BD112" s="46"/>
      <c r="BE112" s="46"/>
      <c r="BF112" s="46"/>
      <c r="BG112" s="46"/>
      <c r="BH112" s="5"/>
      <c r="BI112" s="46"/>
      <c r="BJ112" s="46"/>
      <c r="BK112" s="46"/>
      <c r="BL112" s="46"/>
      <c r="BM112" s="46"/>
      <c r="BN112" s="46"/>
      <c r="BO112" s="46"/>
      <c r="BP112" s="46"/>
      <c r="BQ112" s="5"/>
      <c r="BR112" s="46"/>
      <c r="BS112" s="46"/>
      <c r="BT112" s="46"/>
      <c r="BU112" s="102"/>
      <c r="BV112" s="102"/>
      <c r="BW112" s="102"/>
      <c r="BX112" s="102"/>
      <c r="BY112" s="102"/>
      <c r="BZ112" s="102"/>
      <c r="CA112" s="102"/>
    </row>
    <row r="113" spans="1:79" x14ac:dyDescent="0.15">
      <c r="A113" s="52" t="str">
        <f>+Eingabeformular!C29</f>
        <v>20.</v>
      </c>
      <c r="B113" s="7">
        <f>Eingabeformular!D29</f>
        <v>0</v>
      </c>
      <c r="C113" s="7"/>
      <c r="D113" s="7"/>
      <c r="E113" s="7"/>
      <c r="F113" s="7"/>
      <c r="G113" s="7">
        <f>Eingabeformular!L29</f>
        <v>0</v>
      </c>
      <c r="H113" s="7">
        <f>SUM(Eingabeformular!N29:Z29)</f>
        <v>0</v>
      </c>
      <c r="I113" s="7" t="e">
        <f t="shared" si="13"/>
        <v>#DIV/0!</v>
      </c>
      <c r="J113" s="7"/>
      <c r="K113" s="101">
        <f>Eingabeformular!J29</f>
        <v>0</v>
      </c>
      <c r="L113" s="7"/>
      <c r="M113" s="7"/>
      <c r="N113" s="46"/>
      <c r="O113" s="5"/>
      <c r="P113" s="46"/>
      <c r="Q113" s="46"/>
      <c r="R113" s="46"/>
      <c r="S113" s="46"/>
      <c r="T113" s="46"/>
      <c r="U113" s="46"/>
      <c r="V113" s="46"/>
      <c r="W113" s="46"/>
      <c r="X113" s="5"/>
      <c r="Y113" s="46"/>
      <c r="Z113" s="46"/>
      <c r="AA113" s="46"/>
      <c r="AB113" s="46"/>
      <c r="AC113" s="46"/>
      <c r="AD113" s="46"/>
      <c r="AE113" s="46"/>
      <c r="AF113" s="46"/>
      <c r="AG113" s="5"/>
      <c r="AH113" s="46"/>
      <c r="AI113" s="46"/>
      <c r="AJ113" s="46"/>
      <c r="AK113" s="46"/>
      <c r="AL113" s="46"/>
      <c r="AM113" s="46"/>
      <c r="AN113" s="46"/>
      <c r="AO113" s="46"/>
      <c r="AP113" s="5"/>
      <c r="AQ113" s="46"/>
      <c r="AR113" s="46"/>
      <c r="AS113" s="46"/>
      <c r="AT113" s="46"/>
      <c r="AU113" s="46"/>
      <c r="AV113" s="46"/>
      <c r="AW113" s="46"/>
      <c r="AX113" s="46"/>
      <c r="AY113" s="5"/>
      <c r="AZ113" s="46"/>
      <c r="BA113" s="46"/>
      <c r="BB113" s="46"/>
      <c r="BC113" s="46"/>
      <c r="BD113" s="46"/>
      <c r="BE113" s="46"/>
      <c r="BF113" s="46"/>
      <c r="BG113" s="46"/>
      <c r="BH113" s="5"/>
      <c r="BI113" s="46"/>
      <c r="BJ113" s="46"/>
      <c r="BK113" s="46"/>
      <c r="BL113" s="46"/>
      <c r="BM113" s="46"/>
      <c r="BN113" s="46"/>
      <c r="BO113" s="46"/>
      <c r="BP113" s="46"/>
      <c r="BQ113" s="5"/>
      <c r="BR113" s="46"/>
      <c r="BS113" s="46"/>
      <c r="BT113" s="46"/>
      <c r="BU113" s="102"/>
      <c r="BV113" s="102"/>
      <c r="BW113" s="102"/>
      <c r="BX113" s="102"/>
      <c r="BY113" s="102"/>
      <c r="BZ113" s="102"/>
      <c r="CA113" s="102"/>
    </row>
    <row r="114" spans="1:79" x14ac:dyDescent="0.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46"/>
      <c r="O114" s="5"/>
      <c r="P114" s="46"/>
      <c r="Q114" s="46"/>
      <c r="R114" s="46"/>
      <c r="S114" s="46"/>
      <c r="T114" s="46"/>
      <c r="U114" s="46"/>
      <c r="V114" s="46"/>
      <c r="W114" s="46"/>
      <c r="X114" s="5"/>
      <c r="Y114" s="46"/>
      <c r="Z114" s="46"/>
      <c r="AA114" s="46"/>
      <c r="AB114" s="46"/>
      <c r="AC114" s="46"/>
      <c r="AD114" s="46"/>
      <c r="AE114" s="46"/>
      <c r="AF114" s="46"/>
      <c r="AG114" s="5"/>
      <c r="AH114" s="46"/>
      <c r="AI114" s="46"/>
      <c r="AJ114" s="46"/>
      <c r="AK114" s="46"/>
      <c r="AL114" s="46"/>
      <c r="AM114" s="46"/>
      <c r="AN114" s="46"/>
      <c r="AO114" s="46"/>
      <c r="AP114" s="5"/>
      <c r="AQ114" s="46"/>
      <c r="AR114" s="46"/>
      <c r="AS114" s="46"/>
      <c r="AT114" s="46"/>
      <c r="AU114" s="46"/>
      <c r="AV114" s="46"/>
      <c r="AW114" s="46"/>
      <c r="AX114" s="46"/>
      <c r="AY114" s="5"/>
      <c r="AZ114" s="46"/>
      <c r="BA114" s="46"/>
      <c r="BB114" s="46"/>
      <c r="BC114" s="46"/>
      <c r="BD114" s="46"/>
      <c r="BE114" s="46"/>
      <c r="BF114" s="46"/>
      <c r="BG114" s="46"/>
      <c r="BH114" s="5"/>
      <c r="BI114" s="46"/>
      <c r="BJ114" s="46"/>
      <c r="BK114" s="46"/>
      <c r="BL114" s="46"/>
      <c r="BM114" s="46"/>
      <c r="BN114" s="46"/>
      <c r="BO114" s="46"/>
      <c r="BP114" s="46"/>
      <c r="BQ114" s="5"/>
      <c r="BR114" s="46"/>
      <c r="BS114" s="46"/>
      <c r="BT114" s="46"/>
      <c r="BU114" s="102"/>
      <c r="BV114" s="102"/>
      <c r="BW114" s="102"/>
      <c r="BX114" s="102"/>
      <c r="BY114" s="102"/>
      <c r="BZ114" s="102"/>
      <c r="CA114" s="102"/>
    </row>
    <row r="115" spans="1:79" x14ac:dyDescent="0.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46"/>
      <c r="O115" s="5"/>
      <c r="P115" s="46"/>
      <c r="Q115" s="46"/>
      <c r="R115" s="46"/>
      <c r="S115" s="46"/>
      <c r="T115" s="46"/>
      <c r="U115" s="46"/>
      <c r="V115" s="46"/>
      <c r="W115" s="46"/>
      <c r="X115" s="5"/>
      <c r="Y115" s="46"/>
      <c r="Z115" s="46"/>
      <c r="AA115" s="46"/>
      <c r="AB115" s="46"/>
      <c r="AC115" s="46"/>
      <c r="AD115" s="46"/>
      <c r="AE115" s="46"/>
      <c r="AF115" s="46"/>
      <c r="AG115" s="5"/>
      <c r="AH115" s="46"/>
      <c r="AI115" s="46"/>
      <c r="AJ115" s="46"/>
      <c r="AK115" s="46"/>
      <c r="AL115" s="46"/>
      <c r="AM115" s="46"/>
      <c r="AN115" s="46"/>
      <c r="AO115" s="46"/>
      <c r="AP115" s="5"/>
      <c r="AQ115" s="46"/>
      <c r="AR115" s="46"/>
      <c r="AS115" s="46"/>
      <c r="AT115" s="46"/>
      <c r="AU115" s="46"/>
      <c r="AV115" s="46"/>
      <c r="AW115" s="46"/>
      <c r="AX115" s="46"/>
      <c r="AY115" s="5"/>
      <c r="AZ115" s="46"/>
      <c r="BA115" s="46"/>
      <c r="BB115" s="46"/>
      <c r="BC115" s="46"/>
      <c r="BD115" s="46"/>
      <c r="BE115" s="46"/>
      <c r="BF115" s="46"/>
      <c r="BG115" s="46"/>
      <c r="BH115" s="5"/>
      <c r="BI115" s="46"/>
      <c r="BJ115" s="46"/>
      <c r="BK115" s="46"/>
      <c r="BL115" s="46"/>
      <c r="BM115" s="46"/>
      <c r="BN115" s="46"/>
      <c r="BO115" s="46"/>
      <c r="BP115" s="46"/>
      <c r="BQ115" s="5"/>
      <c r="BR115" s="46"/>
      <c r="BS115" s="46"/>
      <c r="BT115" s="46"/>
      <c r="BU115" s="102"/>
      <c r="BV115" s="102"/>
      <c r="BW115" s="102"/>
      <c r="BX115" s="102"/>
      <c r="BY115" s="102"/>
      <c r="BZ115" s="102"/>
      <c r="CA115" s="102"/>
    </row>
    <row r="116" spans="1:79" x14ac:dyDescent="0.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46"/>
      <c r="O116" s="5"/>
      <c r="P116" s="46"/>
      <c r="Q116" s="46"/>
      <c r="R116" s="46"/>
      <c r="S116" s="46"/>
      <c r="T116" s="46"/>
      <c r="U116" s="46"/>
      <c r="V116" s="46"/>
      <c r="W116" s="46"/>
      <c r="X116" s="5"/>
      <c r="Y116" s="46"/>
      <c r="Z116" s="46"/>
      <c r="AA116" s="46"/>
      <c r="AB116" s="46"/>
      <c r="AC116" s="46"/>
      <c r="AD116" s="46"/>
      <c r="AE116" s="46"/>
      <c r="AF116" s="46"/>
      <c r="AG116" s="5"/>
      <c r="AH116" s="46"/>
      <c r="AI116" s="46"/>
      <c r="AJ116" s="46"/>
      <c r="AK116" s="46"/>
      <c r="AL116" s="46"/>
      <c r="AM116" s="46"/>
      <c r="AN116" s="46"/>
      <c r="AO116" s="46"/>
      <c r="AP116" s="5"/>
      <c r="AQ116" s="46"/>
      <c r="AR116" s="46"/>
      <c r="AS116" s="46"/>
      <c r="AT116" s="46"/>
      <c r="AU116" s="46"/>
      <c r="AV116" s="46"/>
      <c r="AW116" s="46"/>
      <c r="AX116" s="46"/>
      <c r="AY116" s="5"/>
      <c r="AZ116" s="46"/>
      <c r="BA116" s="46"/>
      <c r="BB116" s="46"/>
      <c r="BC116" s="46"/>
      <c r="BD116" s="46"/>
      <c r="BE116" s="46"/>
      <c r="BF116" s="46"/>
      <c r="BG116" s="46"/>
      <c r="BH116" s="5"/>
      <c r="BI116" s="46"/>
      <c r="BJ116" s="46"/>
      <c r="BK116" s="46"/>
      <c r="BL116" s="46"/>
      <c r="BM116" s="46"/>
      <c r="BN116" s="46"/>
      <c r="BO116" s="46"/>
      <c r="BP116" s="46"/>
      <c r="BQ116" s="5"/>
      <c r="BR116" s="46"/>
      <c r="BS116" s="46"/>
      <c r="BT116" s="46"/>
      <c r="BU116" s="102"/>
      <c r="BV116" s="102"/>
      <c r="BW116" s="102"/>
      <c r="BX116" s="102"/>
      <c r="BY116" s="102"/>
      <c r="BZ116" s="102"/>
      <c r="CA116" s="102"/>
    </row>
    <row r="117" spans="1:79" x14ac:dyDescent="0.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46"/>
      <c r="O117" s="5"/>
      <c r="P117" s="46"/>
      <c r="Q117" s="46"/>
      <c r="R117" s="46"/>
      <c r="S117" s="46"/>
      <c r="T117" s="46"/>
      <c r="U117" s="46"/>
      <c r="V117" s="46"/>
      <c r="W117" s="46"/>
      <c r="X117" s="5"/>
      <c r="Y117" s="46"/>
      <c r="Z117" s="46"/>
      <c r="AA117" s="46"/>
      <c r="AB117" s="46"/>
      <c r="AC117" s="46"/>
      <c r="AD117" s="46"/>
      <c r="AE117" s="46"/>
      <c r="AF117" s="46"/>
      <c r="AG117" s="5"/>
      <c r="AH117" s="46"/>
      <c r="AI117" s="46"/>
      <c r="AJ117" s="46"/>
      <c r="AK117" s="46"/>
      <c r="AL117" s="46"/>
      <c r="AM117" s="46"/>
      <c r="AN117" s="46"/>
      <c r="AO117" s="46"/>
      <c r="AP117" s="5"/>
      <c r="AQ117" s="46"/>
      <c r="AR117" s="46"/>
      <c r="AS117" s="46"/>
      <c r="AT117" s="46"/>
      <c r="AU117" s="46"/>
      <c r="AV117" s="46"/>
      <c r="AW117" s="46"/>
      <c r="AX117" s="46"/>
      <c r="AY117" s="5"/>
      <c r="AZ117" s="46"/>
      <c r="BA117" s="46"/>
      <c r="BB117" s="46"/>
      <c r="BC117" s="46"/>
      <c r="BD117" s="46"/>
      <c r="BE117" s="46"/>
      <c r="BF117" s="46"/>
      <c r="BG117" s="46"/>
      <c r="BH117" s="5"/>
      <c r="BI117" s="46"/>
      <c r="BJ117" s="46"/>
      <c r="BK117" s="46"/>
      <c r="BL117" s="46"/>
      <c r="BM117" s="46"/>
      <c r="BN117" s="46"/>
      <c r="BO117" s="46"/>
      <c r="BP117" s="46"/>
      <c r="BQ117" s="5"/>
      <c r="BR117" s="46"/>
      <c r="BS117" s="46"/>
      <c r="BT117" s="46"/>
      <c r="BU117" s="102"/>
      <c r="BV117" s="102"/>
      <c r="BW117" s="102"/>
      <c r="BX117" s="102"/>
      <c r="BY117" s="102"/>
      <c r="BZ117" s="102"/>
      <c r="CA117" s="102"/>
    </row>
    <row r="118" spans="1:79" x14ac:dyDescent="0.15">
      <c r="A118" s="116"/>
      <c r="B118" s="111"/>
      <c r="C118" s="111"/>
      <c r="D118" s="111"/>
      <c r="E118" s="111"/>
      <c r="F118" s="111"/>
      <c r="G118" s="50"/>
      <c r="H118" s="50"/>
      <c r="I118" s="50"/>
      <c r="J118" s="50"/>
      <c r="K118" s="50"/>
      <c r="L118" s="50"/>
      <c r="M118" s="50"/>
      <c r="N118" s="50"/>
      <c r="O118" s="111"/>
      <c r="P118" s="50"/>
      <c r="Q118" s="50"/>
      <c r="R118" s="50"/>
      <c r="S118" s="50"/>
      <c r="T118" s="50"/>
      <c r="U118" s="50"/>
      <c r="V118" s="50"/>
      <c r="W118" s="50"/>
      <c r="X118" s="111"/>
      <c r="Y118" s="50"/>
      <c r="Z118" s="50"/>
      <c r="AA118" s="50"/>
      <c r="AB118" s="50"/>
      <c r="AC118" s="50"/>
      <c r="AD118" s="50"/>
      <c r="AE118" s="50"/>
      <c r="AF118" s="50"/>
      <c r="AG118" s="111"/>
      <c r="AH118" s="50"/>
      <c r="AI118" s="50"/>
      <c r="AJ118" s="50"/>
      <c r="AK118" s="50"/>
      <c r="AL118" s="50"/>
      <c r="AM118" s="50"/>
      <c r="AN118" s="50"/>
      <c r="AO118" s="50"/>
      <c r="AP118" s="111"/>
      <c r="AQ118" s="50"/>
      <c r="AR118" s="50"/>
      <c r="AS118" s="50"/>
      <c r="AT118" s="50"/>
      <c r="AU118" s="50"/>
      <c r="AV118" s="50"/>
      <c r="AW118" s="50"/>
      <c r="AX118" s="50"/>
      <c r="AY118" s="111"/>
      <c r="AZ118" s="50"/>
      <c r="BA118" s="50"/>
      <c r="BB118" s="50"/>
      <c r="BC118" s="50"/>
      <c r="BD118" s="50"/>
      <c r="BE118" s="50"/>
      <c r="BF118" s="50"/>
      <c r="BG118" s="50"/>
      <c r="BH118" s="111"/>
      <c r="BI118" s="50"/>
      <c r="BJ118" s="50"/>
      <c r="BK118" s="50"/>
      <c r="BL118" s="50"/>
      <c r="BM118" s="50"/>
      <c r="BN118" s="50"/>
      <c r="BO118" s="50"/>
      <c r="BP118" s="50"/>
      <c r="BQ118" s="111"/>
      <c r="BR118" s="50"/>
      <c r="BS118" s="50"/>
      <c r="BT118" s="50"/>
      <c r="BU118" s="102"/>
      <c r="BV118" s="102"/>
      <c r="BW118" s="102"/>
      <c r="BX118" s="102"/>
      <c r="BY118" s="102"/>
      <c r="BZ118" s="102"/>
      <c r="CA118" s="10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Zeros="0" zoomScale="85" zoomScaleNormal="61" workbookViewId="0">
      <selection activeCell="N45" sqref="N45"/>
    </sheetView>
  </sheetViews>
  <sheetFormatPr baseColWidth="10" defaultRowHeight="10.5" x14ac:dyDescent="0.15"/>
  <cols>
    <col min="18" max="18" width="1.83203125" customWidth="1"/>
  </cols>
  <sheetData/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0.5" x14ac:dyDescent="0.15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0.5" x14ac:dyDescent="0.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10" baseType="lpstr">
      <vt:lpstr>Eingabeformular</vt:lpstr>
      <vt:lpstr>Daten für Charts</vt:lpstr>
      <vt:lpstr>Rechnung</vt:lpstr>
      <vt:lpstr>Attribut-Chart</vt:lpstr>
      <vt:lpstr>Diagramm Nutzen-Chart</vt:lpstr>
      <vt:lpstr>Diagramm Attribut-Chart</vt:lpstr>
      <vt:lpstr>Anzahl_Konkurrenten</vt:lpstr>
      <vt:lpstr>'Attribut-Chart'!Druckbereich</vt:lpstr>
      <vt:lpstr>'Daten für Charts'!Druckbereich</vt:lpstr>
      <vt:lpstr>Eingabeformular!Druckbereich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 qual Reiseinformation</dc:title>
  <dc:creator>I. Furger</dc:creator>
  <cp:lastModifiedBy>Ignaz Furger</cp:lastModifiedBy>
  <cp:lastPrinted>2007-10-11T10:51:33Z</cp:lastPrinted>
  <dcterms:created xsi:type="dcterms:W3CDTF">1998-09-20T15:44:40Z</dcterms:created>
  <dcterms:modified xsi:type="dcterms:W3CDTF">2013-02-20T13:36:20Z</dcterms:modified>
</cp:coreProperties>
</file>